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 firstSheet="8" activeTab="8"/>
  </bookViews>
  <sheets>
    <sheet name="F-1" sheetId="21" r:id="rId1"/>
    <sheet name="F-2" sheetId="2" r:id="rId2"/>
    <sheet name="F-3" sheetId="3" r:id="rId3"/>
    <sheet name="F-4" sheetId="18" r:id="rId4"/>
    <sheet name="F-5" sheetId="28" r:id="rId5"/>
    <sheet name="F-3 R0" sheetId="17" state="hidden" r:id="rId6"/>
    <sheet name="F-6" sheetId="16" r:id="rId7"/>
    <sheet name="F-6 Addnl" sheetId="27" r:id="rId8"/>
    <sheet name="F-9" sheetId="25" r:id="rId9"/>
    <sheet name="F-10" sheetId="6" r:id="rId10"/>
    <sheet name="F-12" sheetId="22" r:id="rId11"/>
    <sheet name="F-12-I" sheetId="23" r:id="rId12"/>
    <sheet name="F-13" sheetId="8" r:id="rId13"/>
    <sheet name="F-14" sheetId="9" r:id="rId14"/>
    <sheet name="F-14-I" sheetId="10" r:id="rId15"/>
    <sheet name="F-16" sheetId="12" r:id="rId16"/>
    <sheet name="F-17" sheetId="13" r:id="rId17"/>
    <sheet name="F-19" sheetId="26" r:id="rId18"/>
    <sheet name="F-22" sheetId="29" r:id="rId19"/>
    <sheet name="F-24" sheetId="14" r:id="rId20"/>
    <sheet name="F-26" sheetId="15" r:id="rId21"/>
  </sheets>
  <externalReferences>
    <externalReference r:id="rId22"/>
  </externalReferences>
  <definedNames>
    <definedName name="_xlnm.Print_Area" localSheetId="9">'F-10'!$A$1:$N$38</definedName>
    <definedName name="_xlnm.Print_Area" localSheetId="10">'F-12'!$B$1:$F$22</definedName>
    <definedName name="_xlnm.Print_Area" localSheetId="12">'F-13'!$A$1:$G$19</definedName>
    <definedName name="_xlnm.Print_Area" localSheetId="13">'F-14'!$A$1:$D$12</definedName>
    <definedName name="_xlnm.Print_Area" localSheetId="14">'F-14-I'!$A$1:$F$71</definedName>
    <definedName name="_xlnm.Print_Area" localSheetId="15">'F-16'!$A$1:$E$29</definedName>
    <definedName name="_xlnm.Print_Area" localSheetId="16">'F-17'!$A$1:$G$13</definedName>
    <definedName name="_xlnm.Print_Area" localSheetId="1">'F-2'!$C$1:$K$18</definedName>
    <definedName name="_xlnm.Print_Area" localSheetId="19">'F-24'!$B$1:$J$12</definedName>
    <definedName name="_xlnm.Print_Area" localSheetId="20">'F-26'!$A$1:$H$15</definedName>
    <definedName name="_xlnm.Print_Area" localSheetId="2">'F-3'!$A$1:$M$30</definedName>
    <definedName name="_xlnm.Print_Area" localSheetId="3">'F-4'!$A$1:$N$57</definedName>
    <definedName name="_xlnm.Print_Area" localSheetId="4">'F-5'!$A$1:$J$35</definedName>
    <definedName name="_xlnm.Print_Titles" localSheetId="11">'F-12-I'!$B:$B,'F-12-I'!$1:$6</definedName>
    <definedName name="_xlnm.Print_Titles" localSheetId="17">'F-19'!$1:$1</definedName>
    <definedName name="_xlnm.Print_Titles" localSheetId="3">'F-4'!$A:$B,'F-4'!$1:$5</definedName>
  </definedNames>
  <calcPr calcId="152511" iterate="1"/>
</workbook>
</file>

<file path=xl/calcChain.xml><?xml version="1.0" encoding="utf-8"?>
<calcChain xmlns="http://schemas.openxmlformats.org/spreadsheetml/2006/main">
  <c r="B15" i="29" l="1"/>
  <c r="B14" i="29"/>
  <c r="B6" i="29"/>
  <c r="B4" i="29"/>
  <c r="J6" i="28"/>
</calcChain>
</file>

<file path=xl/sharedStrings.xml><?xml version="1.0" encoding="utf-8"?>
<sst xmlns="http://schemas.openxmlformats.org/spreadsheetml/2006/main" count="841" uniqueCount="533">
  <si>
    <t>Schemes</t>
  </si>
  <si>
    <t>Closing CWIP</t>
  </si>
  <si>
    <t>Sr No</t>
  </si>
  <si>
    <t>For Current Year-FY 2020-21</t>
  </si>
  <si>
    <t>Estimated Capex</t>
  </si>
  <si>
    <t>For Ensuing Year-FY 2021-22</t>
  </si>
  <si>
    <t xml:space="preserve">Deposit Works </t>
  </si>
  <si>
    <t>Other Capex</t>
  </si>
  <si>
    <t>RAPDRP</t>
  </si>
  <si>
    <t>Saubhagya Scheme</t>
  </si>
  <si>
    <t>Capitalization/Transferred to Fixed Asset by 31.03.2022</t>
  </si>
  <si>
    <t>TPCODL</t>
  </si>
  <si>
    <t>OERC: Form-F-2</t>
  </si>
  <si>
    <t>Statutory &amp; Safety</t>
  </si>
  <si>
    <t>Loss Reduction</t>
  </si>
  <si>
    <t>Reliability</t>
  </si>
  <si>
    <t>Load Growth</t>
  </si>
  <si>
    <t>Infrastructure</t>
  </si>
  <si>
    <t>New Schemes  under TPCODL</t>
  </si>
  <si>
    <t>Existing Schemes</t>
  </si>
  <si>
    <t>Total</t>
  </si>
  <si>
    <t>OPening  CWIP</t>
  </si>
  <si>
    <t>OERC: Form-F-3</t>
  </si>
  <si>
    <t>Information on Receipt/Repayment of Loan</t>
  </si>
  <si>
    <t>From</t>
  </si>
  <si>
    <t>Dates</t>
  </si>
  <si>
    <t>% installement</t>
  </si>
  <si>
    <t>OB
(1)</t>
  </si>
  <si>
    <t>Repayment 
(2)</t>
  </si>
  <si>
    <t>CB
(3)=(1)- (2)</t>
  </si>
  <si>
    <t>Intererst
(4)</t>
  </si>
  <si>
    <t>Total Int +Repayment
(5)=(2)+(4)</t>
  </si>
  <si>
    <t>Rs Cr</t>
  </si>
  <si>
    <t>Particulars</t>
  </si>
  <si>
    <t xml:space="preserve">Total Loan </t>
  </si>
  <si>
    <t>Rs Crs</t>
  </si>
  <si>
    <t>Upfront Fees (1.1%)</t>
  </si>
  <si>
    <t>Other Fees</t>
  </si>
  <si>
    <t>Loan available after fees</t>
  </si>
  <si>
    <t>Interest Rate applicable</t>
  </si>
  <si>
    <t>%</t>
  </si>
  <si>
    <t>Interest Rate for recovery of Fees</t>
  </si>
  <si>
    <t>Licencee ..........................................</t>
  </si>
  <si>
    <t>OERC</t>
  </si>
  <si>
    <t>Form No. F.10</t>
  </si>
  <si>
    <t xml:space="preserve">INFORMATION ON INVENTORY </t>
  </si>
  <si>
    <t>Actual  for the current year (2019-20)</t>
  </si>
  <si>
    <t>Rs. in Crs.</t>
  </si>
  <si>
    <t>Sl.</t>
  </si>
  <si>
    <t>No.</t>
  </si>
  <si>
    <t>Actual</t>
  </si>
  <si>
    <t>Opening Stock</t>
  </si>
  <si>
    <t>Purchase during the month</t>
  </si>
  <si>
    <t>Issue for consumption</t>
  </si>
  <si>
    <t>Adjustment</t>
  </si>
  <si>
    <t>Closing Stock</t>
  </si>
  <si>
    <t>(1+2-3+4)</t>
  </si>
  <si>
    <t>Estimates for the ensuing year (2020-21)</t>
  </si>
  <si>
    <t>Estimate</t>
  </si>
  <si>
    <t>Provisional for the ensuing year (2021-22)</t>
  </si>
  <si>
    <t>provisional</t>
  </si>
  <si>
    <t>CESU Employees</t>
  </si>
  <si>
    <t>Employee Cost TPCODL(Erstwhile CESU + New Employees)</t>
  </si>
  <si>
    <t>Actual for FY2019-20</t>
  </si>
  <si>
    <t>Actuals for H-1 FY21(June-Sep 2020)</t>
  </si>
  <si>
    <t>Estimate FY-21 (June-Mar 21)</t>
  </si>
  <si>
    <t>Projection for FY-22  (April-Mar 2022)</t>
  </si>
  <si>
    <t>Basic Pay + Grade Pay</t>
  </si>
  <si>
    <t>Dearness Allowance</t>
  </si>
  <si>
    <t>Reimbursement of House Rent Allowance</t>
  </si>
  <si>
    <t>Other Allowances</t>
  </si>
  <si>
    <t>Bonus</t>
  </si>
  <si>
    <t>Outsourced  and Contractual Employee Cost</t>
  </si>
  <si>
    <t>Medical Alllowances/Reimbursement of medical expenses</t>
  </si>
  <si>
    <t>Leave Travel Concession</t>
  </si>
  <si>
    <t>Honorarium</t>
  </si>
  <si>
    <t>Payment under Workmen compensation Act</t>
  </si>
  <si>
    <t>Expenses towards Uniform to Employees</t>
  </si>
  <si>
    <t>Other Staff Costs</t>
  </si>
  <si>
    <t>Staff Welfare Expenses</t>
  </si>
  <si>
    <t>Terminal Benefit  (Pension, Gratuity,Terminal Leave)</t>
  </si>
  <si>
    <t xml:space="preserve"> Arrears under 7th Pay Commission (For Regular and retired employees including differential gratuity, differential commutated pension &amp; differential unutilized leave)</t>
  </si>
  <si>
    <t>Employee Cost  Capitalized</t>
  </si>
  <si>
    <t>Additional Information</t>
  </si>
  <si>
    <t>Previous year:2019-20</t>
  </si>
  <si>
    <t>Current Year :2020-21</t>
  </si>
  <si>
    <t>Ensuing Year :2020-21</t>
  </si>
  <si>
    <t>CESU Employees Numbers</t>
  </si>
  <si>
    <t>Executive</t>
  </si>
  <si>
    <t>Non-Executive</t>
  </si>
  <si>
    <t>Technical</t>
  </si>
  <si>
    <t xml:space="preserve"> Non-Tech.</t>
  </si>
  <si>
    <t>Non-Tech</t>
  </si>
  <si>
    <t>No. of Regular Employees as on 1st April of FY (Opening for the year)</t>
  </si>
  <si>
    <t>No. of Employees added during the year :</t>
  </si>
  <si>
    <t>Employees Retd./Expired/resigned during the year :</t>
  </si>
  <si>
    <t>Average no. of Employees for the year</t>
  </si>
  <si>
    <t>No. of Million Units Sold</t>
  </si>
  <si>
    <t>No. of Employees per MKWh sold</t>
  </si>
  <si>
    <t>No. of consumer as on ..31st Mar of FY (Closing for FY)</t>
  </si>
  <si>
    <t>TPCODL Employees Numbers</t>
  </si>
  <si>
    <t>New TPCODL Employees  as on 30.09.2020</t>
  </si>
  <si>
    <t>Approved New Employees for FY21(8% of TotalProposed Strength)</t>
  </si>
  <si>
    <t>New Employees to Join in H-2 of FY21</t>
  </si>
  <si>
    <t>New Employees to  Join in FY2021-22</t>
  </si>
  <si>
    <t>OERC Form-F-12</t>
  </si>
  <si>
    <t xml:space="preserve"> Total</t>
  </si>
  <si>
    <t>Licencee :TPCODL</t>
  </si>
  <si>
    <t xml:space="preserve">REPAIR AND MAINTENANCE EXPENSES </t>
  </si>
  <si>
    <t>(Rs. in Cr..)</t>
  </si>
  <si>
    <t>Sl.No.</t>
  </si>
  <si>
    <t>Previous Year (19-20)</t>
  </si>
  <si>
    <t>June-Sep of current FY 2020-21 )</t>
  </si>
  <si>
    <t>Ensuing Year (21-22)</t>
  </si>
  <si>
    <t>Civil repairs &amp; maintenance</t>
  </si>
  <si>
    <t>Distribution line repairs &amp; maintenance</t>
  </si>
  <si>
    <t>Transformer &amp; other Equipment  maintenance</t>
  </si>
  <si>
    <t>Other repairs &amp; maintenance including Automation &amp; Administration AMC</t>
  </si>
  <si>
    <t>Safety</t>
  </si>
  <si>
    <t>PSCC</t>
  </si>
  <si>
    <t>TOTAL</t>
  </si>
  <si>
    <t>Gross Fixed Asset</t>
  </si>
  <si>
    <t xml:space="preserve">Meter reading and Collection Services  </t>
  </si>
  <si>
    <t xml:space="preserve"> Customer Services  </t>
  </si>
  <si>
    <t xml:space="preserve">  ADMINISTRATION &amp; GENERAL EXPENSES </t>
  </si>
  <si>
    <t>Form: F-14</t>
  </si>
  <si>
    <t>Estimate  for FY-21 (June-Mar 2021)</t>
  </si>
  <si>
    <t>Other A&amp;G Expenses</t>
  </si>
  <si>
    <t>Meter Services</t>
  </si>
  <si>
    <t>PROPERTY RELATED EXPENSES</t>
  </si>
  <si>
    <t>Licence Fees</t>
  </si>
  <si>
    <t>lease rent</t>
  </si>
  <si>
    <t>Rent, Rates &amp; Cess</t>
  </si>
  <si>
    <t>Insurance-(EDLI/Money Insurance)</t>
  </si>
  <si>
    <t>Sub total :</t>
  </si>
  <si>
    <t>COMMUNICATION</t>
  </si>
  <si>
    <t>Telephone &amp; Trunk Call</t>
  </si>
  <si>
    <t>Postage &amp; Telegram</t>
  </si>
  <si>
    <t>Telex, Teleprinter Charges, Telefax</t>
  </si>
  <si>
    <t>Courier Charges</t>
  </si>
  <si>
    <t>PROFESSIONAL CHARGES</t>
  </si>
  <si>
    <t xml:space="preserve">Legal expenses </t>
  </si>
  <si>
    <t>Consultancy charges</t>
  </si>
  <si>
    <t>Audit &amp; consultancy fees</t>
  </si>
  <si>
    <t xml:space="preserve"> Franchisee / Consumer's &amp; Village Committee Meeting Expenses.Fra</t>
  </si>
  <si>
    <t>CONVEYANCE &amp; TRAVELLING</t>
  </si>
  <si>
    <t>Conveyance expenses</t>
  </si>
  <si>
    <t>Travelling expenses</t>
  </si>
  <si>
    <t>Hire charges of vehicle</t>
  </si>
  <si>
    <t>Others</t>
  </si>
  <si>
    <t>OTHER EXPENSES</t>
  </si>
  <si>
    <t>Fees &amp; Subscription</t>
  </si>
  <si>
    <t>Books &amp; Periodicals</t>
  </si>
  <si>
    <t>Printing &amp; Stationery</t>
  </si>
  <si>
    <t>Advertisement</t>
  </si>
  <si>
    <t>Meeting Expenses</t>
  </si>
  <si>
    <t>Watch &amp; Ward</t>
  </si>
  <si>
    <t>Miscellaneous</t>
  </si>
  <si>
    <t>Training</t>
  </si>
  <si>
    <t xml:space="preserve">Energy Audit </t>
  </si>
  <si>
    <t>IT related Exp./Expenditure on SCADA&amp;STPI</t>
  </si>
  <si>
    <t>Inspection Fees</t>
  </si>
  <si>
    <t>Compensation for Accidents</t>
  </si>
  <si>
    <t>DSM &amp; PAT Cycle Activities</t>
  </si>
  <si>
    <t>NOTE</t>
  </si>
  <si>
    <t xml:space="preserve">Bank charges </t>
  </si>
  <si>
    <t xml:space="preserve"> Expenditure for Energy Police Station</t>
  </si>
  <si>
    <t xml:space="preserve"> Electricity Charges</t>
  </si>
  <si>
    <t xml:space="preserve"> Water Charges</t>
  </si>
  <si>
    <t xml:space="preserve"> Entertainment Exp., Contribution to Charities Etc.</t>
  </si>
  <si>
    <t xml:space="preserve"> Office Upkeep and Maintenance</t>
  </si>
  <si>
    <t xml:space="preserve">  Miscellaneous Expenditure</t>
  </si>
  <si>
    <t xml:space="preserve"> Incen to Emp/outsider in Recg.to Their Servs</t>
  </si>
  <si>
    <t xml:space="preserve"> Festival Celebration Exp.</t>
  </si>
  <si>
    <t>Employers Share on House Rent,Gardening and Horticultural Exp.</t>
  </si>
  <si>
    <t>Meter Testing (Statutory Requirement)</t>
  </si>
  <si>
    <t>Estimate for FY-22</t>
  </si>
  <si>
    <t>Additional And Special A&amp;G  Expenses:</t>
  </si>
  <si>
    <t xml:space="preserve"> OERC Form No. F. 14</t>
  </si>
  <si>
    <t xml:space="preserve">                ADMINISTRATION &amp; GENERAL EXPENSES                      (Rs. in Crs..)</t>
  </si>
  <si>
    <t>Previous Year (2019-20)</t>
  </si>
  <si>
    <t>Actual for  June-Sep 2020  of current year</t>
  </si>
  <si>
    <t>Estimate for next six months</t>
  </si>
  <si>
    <t>Total for the Current year (20-21)</t>
  </si>
  <si>
    <t xml:space="preserve"> Expe. for Metering &amp; Billing ,Collection services,Meter Services etc.</t>
  </si>
  <si>
    <t>Audit fees</t>
  </si>
  <si>
    <t xml:space="preserve"> Franchise &amp; Village Committee Exp.</t>
  </si>
  <si>
    <t>Organisational Development Expenses</t>
  </si>
  <si>
    <t>Cashless Transaction/Digital Exp.</t>
  </si>
  <si>
    <t>Additional Expenses:</t>
  </si>
  <si>
    <t>Customer Care,Call Centre,Toll Free Charges,SMS Charges etc.</t>
  </si>
  <si>
    <t>Safety( Equip,Awareness&amp;Training)</t>
  </si>
  <si>
    <t>RooftopSolar</t>
  </si>
  <si>
    <t>Ujala Scheme &amp; Digital Payment</t>
  </si>
  <si>
    <t>Distribution Franchisee Sharing of BOT Model/Alternative Arrangement</t>
  </si>
  <si>
    <t>Media Campaign</t>
  </si>
  <si>
    <t>Training to Women SSG &amp; procurement of mobile phone</t>
  </si>
  <si>
    <t>National Green Tribunal (NGT)</t>
  </si>
  <si>
    <t>Misc. Exp under the head other exp. Includes the following expenses.</t>
  </si>
  <si>
    <t>19-20</t>
  </si>
  <si>
    <t>20-21</t>
  </si>
  <si>
    <t>21-22</t>
  </si>
  <si>
    <t>April-May</t>
  </si>
  <si>
    <t>Form No. F. 16</t>
  </si>
  <si>
    <t>CONSOLIDATED REPORT ON INVENTORY HOLDING</t>
  </si>
  <si>
    <t>FY 2019-20</t>
  </si>
  <si>
    <t>Consumption</t>
  </si>
  <si>
    <t>Stock as on</t>
  </si>
  <si>
    <t>Inventory Holding</t>
  </si>
  <si>
    <t>For the first Quarter</t>
  </si>
  <si>
    <t>Year to date</t>
  </si>
  <si>
    <t>30.09.2020</t>
  </si>
  <si>
    <t>(in months)</t>
  </si>
  <si>
    <t>Transmission business</t>
  </si>
  <si>
    <t>Transformers</t>
  </si>
  <si>
    <t>Towers</t>
  </si>
  <si>
    <t>Switch gears</t>
  </si>
  <si>
    <t>Cables</t>
  </si>
  <si>
    <t>----------</t>
  </si>
  <si>
    <t>Distribution business</t>
  </si>
  <si>
    <t>Metering Equipments</t>
  </si>
  <si>
    <t>Cables &amp; Conductors</t>
  </si>
  <si>
    <t>Poles</t>
  </si>
  <si>
    <t>Electrical Fittings</t>
  </si>
  <si>
    <t>Spares</t>
  </si>
  <si>
    <t>Insulators</t>
  </si>
  <si>
    <t>Circuit Braker</t>
  </si>
  <si>
    <t>Oil</t>
  </si>
  <si>
    <t xml:space="preserve"> </t>
  </si>
  <si>
    <t>Licencee : TPCODL</t>
  </si>
  <si>
    <t>Form No. F. 17</t>
  </si>
  <si>
    <t>CONSOLIDATED REPORT ON SECURED/UNSECURED LOAN</t>
  </si>
  <si>
    <t>Tenure</t>
  </si>
  <si>
    <t>Years</t>
  </si>
  <si>
    <t xml:space="preserve"> OERC Form No. F. 24</t>
  </si>
  <si>
    <t>Status of Funds and Investments (In Crs.)</t>
  </si>
  <si>
    <t>Available as on Previous year(19-20)</t>
  </si>
  <si>
    <t>Interest accrued on deposits</t>
  </si>
  <si>
    <t>Estimated addition during Current year(20-21)</t>
  </si>
  <si>
    <t>Payments out of the Fund during  Current year(20-21)</t>
  </si>
  <si>
    <t>Available as on the end of current year(20-21)</t>
  </si>
  <si>
    <t>Expected additions during the Ensuing year(21-22)</t>
  </si>
  <si>
    <t>Availability at the End of Ensuing Year(21-22)</t>
  </si>
  <si>
    <t>A.</t>
  </si>
  <si>
    <t>Availability</t>
  </si>
  <si>
    <t>Security Deposits</t>
  </si>
  <si>
    <t>Pension Trust</t>
  </si>
  <si>
    <t>Gratuity Trust</t>
  </si>
  <si>
    <t>B.</t>
  </si>
  <si>
    <t>Investment details</t>
  </si>
  <si>
    <t>Bank</t>
  </si>
  <si>
    <t>FD</t>
  </si>
  <si>
    <t>Govt Bonds</t>
  </si>
  <si>
    <t>Other Deposits</t>
  </si>
  <si>
    <t xml:space="preserve"> OERC Form No. F. 26</t>
  </si>
  <si>
    <r>
      <t xml:space="preserve">                                                     Details Escrow Deposit and Relaxation            </t>
    </r>
    <r>
      <rPr>
        <b/>
        <sz val="9"/>
        <rFont val="Times New Roman"/>
        <family val="1"/>
      </rPr>
      <t>Rs. in. Crs..</t>
    </r>
  </si>
  <si>
    <t>Actual of previous Year(19-20)</t>
  </si>
  <si>
    <t>First 6 months of Current Year(20-21)</t>
  </si>
  <si>
    <t>Estimated for the Current Year(20-21)</t>
  </si>
  <si>
    <t>Ensuing Year projection(21-22)</t>
  </si>
  <si>
    <t xml:space="preserve">A. </t>
  </si>
  <si>
    <t>Revenue deposited in Escrow Account (current and arrear to be segregated)</t>
  </si>
  <si>
    <t>Adjustment made and relaxation as per the orders of the Commission</t>
  </si>
  <si>
    <t>(i) Current transmission &amp; SLDC</t>
  </si>
  <si>
    <t>(ii) Current BSP</t>
  </si>
  <si>
    <t>(iii) License fees to OERC</t>
  </si>
  <si>
    <t>(iv) Direct power purchase from CGPs &amp; other agencies</t>
  </si>
  <si>
    <t>(v) Escrow relaxed for monthly R &amp; M expenditure</t>
  </si>
  <si>
    <t>(vi) Escrow relaxed for monthly employees cost</t>
  </si>
  <si>
    <t>(vii) Monthly repayment of principal and interest in respect of loan  obtain for counterpart funding of capex</t>
  </si>
  <si>
    <t>(viii) Monthly special R &amp; M</t>
  </si>
  <si>
    <t>(ix) Average monthly obligation of defaulted arrear BSP at the end of previous year.</t>
  </si>
  <si>
    <t>FY 2020-21 (10 months)</t>
  </si>
  <si>
    <t>FY 2021-22</t>
  </si>
  <si>
    <t>OERC Form-1</t>
  </si>
  <si>
    <t>Opening Balance</t>
  </si>
  <si>
    <t>Capitalisation Considered (only through Capex after effective date and capex on account of Gridco contribution)</t>
  </si>
  <si>
    <t>3= 70% of 2</t>
  </si>
  <si>
    <t>Addition of Capital Loans</t>
  </si>
  <si>
    <t>Repayment= Depreciation for New Capex only</t>
  </si>
  <si>
    <t>Closing Balance</t>
  </si>
  <si>
    <t>Average Balance</t>
  </si>
  <si>
    <t>Interest*</t>
  </si>
  <si>
    <t>* For 10 months in FY 2020-21</t>
  </si>
  <si>
    <t>FY 2020-21
(10 Months)</t>
  </si>
  <si>
    <t>Power Purchase Cost considered in this ARR</t>
  </si>
  <si>
    <t>Losses considered for projection of Power Purchase in this ARR</t>
  </si>
  <si>
    <t>Losses considered by Hon'ble Commission for Tariff</t>
  </si>
  <si>
    <t>4= 1 x(100% -2)/(100%-3)</t>
  </si>
  <si>
    <t>Power Purchase cost to be considered for Gap Calculations</t>
  </si>
  <si>
    <t>Other Expenses in ARR</t>
  </si>
  <si>
    <t>6= 4+5</t>
  </si>
  <si>
    <t>Total ARR for Gap Calculations</t>
  </si>
  <si>
    <t>Revenue Earned</t>
  </si>
  <si>
    <t>(Gap)/Surplus</t>
  </si>
  <si>
    <t>Existing /Opening  CWIP</t>
  </si>
  <si>
    <t>Form No. F.4</t>
  </si>
  <si>
    <t xml:space="preserve"> POWER PROCUREMENT </t>
  </si>
  <si>
    <t>PREVIOUS YEAR-2019-20</t>
  </si>
  <si>
    <t>FIRST SIX MONTHS OF CURRENT YR-2020-21</t>
  </si>
  <si>
    <t>CURRENT YR PROJECTED</t>
  </si>
  <si>
    <t>ENSUING YEAR (PROPOSED)-2021-22</t>
  </si>
  <si>
    <t>CATEGORYWISE SALE</t>
  </si>
  <si>
    <t>MU</t>
  </si>
  <si>
    <t>LT :</t>
  </si>
  <si>
    <t>DOMESTIC(KUTIR JYOTHI)</t>
  </si>
  <si>
    <t>DOMESTIC(OTHERS)</t>
  </si>
  <si>
    <t>GENERAL PURPOSE 0- 100 KWH</t>
  </si>
  <si>
    <t>GENERAL PURPOSE &gt;100&lt; =300</t>
  </si>
  <si>
    <t>GENERAL PURPOSE&gt;300</t>
  </si>
  <si>
    <t>IRRIGATION PUMPING AND AGRICULTURE</t>
  </si>
  <si>
    <t>ALLIED AGRICULTURAL  ACTIVITIES</t>
  </si>
  <si>
    <t>ALLIED AGRO-INDUSTRIAL ACTIVITIES</t>
  </si>
  <si>
    <t>PUBLIC LIGHTING</t>
  </si>
  <si>
    <t>L.T. INDUSTRIAL (S) SUPPLY</t>
  </si>
  <si>
    <t>L.T. INDUSTRIAL (M) SUPPLY</t>
  </si>
  <si>
    <t>SPECIFIED PUBLIC PURPOSE BELOW 100 KW</t>
  </si>
  <si>
    <t>Public Water Works &amp; Sewage Pumping&lt;100KVA</t>
  </si>
  <si>
    <t>Public Water Works &gt;=100KW</t>
  </si>
  <si>
    <t>GEN PURPOSE =&gt;110 KVA</t>
  </si>
  <si>
    <t>LARGE INDUSTRIES</t>
  </si>
  <si>
    <t>LT TOTAL</t>
  </si>
  <si>
    <t>HT:</t>
  </si>
  <si>
    <t>BULK SUPPLY DOMESTIC</t>
  </si>
  <si>
    <t>IRRIGATION</t>
  </si>
  <si>
    <t>SPECIFIED PUBLIC PURPOSE</t>
  </si>
  <si>
    <t>GEN PURPOSE &lt;110 KVA</t>
  </si>
  <si>
    <t>HT INDUSTRIAL (M) SUPPLY</t>
  </si>
  <si>
    <t>GEN PURPOSE &gt;110 KVA</t>
  </si>
  <si>
    <t xml:space="preserve">PWW </t>
  </si>
  <si>
    <t xml:space="preserve">LARGE INDUSTRY </t>
  </si>
  <si>
    <t>POWER INT IND</t>
  </si>
  <si>
    <t>MINISTEEL PLANT</t>
  </si>
  <si>
    <t>COLONY CONSUMPTION</t>
  </si>
  <si>
    <t>HT TOTAL</t>
  </si>
  <si>
    <t>EHT:</t>
  </si>
  <si>
    <t>GENERAL PURPOSE</t>
  </si>
  <si>
    <t>RLY TRACTION</t>
  </si>
  <si>
    <t>HEAVY INDUSTRY</t>
  </si>
  <si>
    <t>EMERGENCY SUPPLY TO CCP</t>
  </si>
  <si>
    <t>EHT TOTAL</t>
  </si>
  <si>
    <t>TOTAL:</t>
  </si>
  <si>
    <t>T&amp;D LOSS</t>
  </si>
  <si>
    <t>NET ENERGY REQUIREMENT</t>
  </si>
  <si>
    <t xml:space="preserve">PURCHASE OF POWER </t>
  </si>
  <si>
    <t>Rate   (P/U)</t>
  </si>
  <si>
    <t>Cost ( Rs.in Crs.)</t>
  </si>
  <si>
    <t>TOTAL POWER PURCHASE COST (IN Crs.)</t>
  </si>
  <si>
    <t>GRIDCO</t>
  </si>
  <si>
    <t>Information on Block Capital</t>
  </si>
  <si>
    <t>Capital Employed at the Beginning of the Year</t>
  </si>
  <si>
    <t>A</t>
  </si>
  <si>
    <t>Capital employed during the year</t>
  </si>
  <si>
    <t>C</t>
  </si>
  <si>
    <t>Asset withdrawn if any</t>
  </si>
  <si>
    <t>D</t>
  </si>
  <si>
    <t>Capital Employed at the end of the year</t>
  </si>
  <si>
    <t>On Completion</t>
  </si>
  <si>
    <t>On WIP</t>
  </si>
  <si>
    <t>Total (A+B-C)</t>
  </si>
  <si>
    <t>Base</t>
  </si>
  <si>
    <t>Licencee .TPCODL</t>
  </si>
  <si>
    <t>Project wise / Scheme wise Capital Expenditure</t>
  </si>
  <si>
    <t>All Amount in Rs. Crores</t>
  </si>
  <si>
    <t>Capitalization/ Transferred to Fixed Asset by 31.03.2021</t>
  </si>
  <si>
    <t>OERC: Form No-3</t>
  </si>
  <si>
    <t>OERC  Form No-F.6</t>
  </si>
  <si>
    <t>REVENUE REQUIREMENT &amp; ANALYSIS OF GAP</t>
  </si>
  <si>
    <t>Total Estimate for FY-21 (June-Mar 2021)</t>
  </si>
  <si>
    <t>Opex Budget for Stores Operation</t>
  </si>
  <si>
    <t>Estimated Expenditure for maintaining assets not in the balance sheet of TPCODL</t>
  </si>
  <si>
    <t>Enforcement and Disconnection Squad Opeation</t>
  </si>
  <si>
    <t>Form:13</t>
  </si>
  <si>
    <t>Estimate for Oct-Mar
 (H-2)Current Year (20-21)</t>
  </si>
  <si>
    <t xml:space="preserve">Sub Total </t>
  </si>
  <si>
    <t>Payment Transcation, Promotional Activity</t>
  </si>
  <si>
    <t>B1</t>
  </si>
  <si>
    <t>B2</t>
  </si>
  <si>
    <t>GRIDCO Contribution in kind</t>
  </si>
  <si>
    <t>IDC</t>
  </si>
  <si>
    <t>Staff Cost</t>
  </si>
  <si>
    <t>SubTotal</t>
  </si>
  <si>
    <t>New Employees to Join in  balanceH-2 of FY21</t>
  </si>
  <si>
    <t>New TPCODL Employees  as on 30th Nov 2020</t>
  </si>
  <si>
    <t>Ensuing Year :2021-22</t>
  </si>
  <si>
    <t>Normative R&amp;M at 5.4% of GFA</t>
  </si>
  <si>
    <t xml:space="preserve">Power Purchase </t>
  </si>
  <si>
    <t>BSP Rate</t>
  </si>
  <si>
    <t>Transmission Charges</t>
  </si>
  <si>
    <t>SLDC Charges</t>
  </si>
  <si>
    <t>Cost of Power Purcahse</t>
  </si>
  <si>
    <t>Mus</t>
  </si>
  <si>
    <t>Rs/Kwh</t>
  </si>
  <si>
    <t>Rs Cr/Month</t>
  </si>
  <si>
    <t>Power Purchase cost for June-Mar FY21 (10 Months)</t>
  </si>
  <si>
    <t>OERC Form No. F. 9</t>
  </si>
  <si>
    <t>Statement of Sundry Debtors and Provision for Bad &amp; Doubtful Debt</t>
  </si>
  <si>
    <t>Sl. No.</t>
  </si>
  <si>
    <t>Receivable from consumers at beginning of the year</t>
  </si>
  <si>
    <t>Revenue billed for the year</t>
  </si>
  <si>
    <t>Collection for the year</t>
  </si>
  <si>
    <t xml:space="preserve">           Against current dues</t>
  </si>
  <si>
    <t xml:space="preserve">           Against arrears upto previous year</t>
  </si>
  <si>
    <t>Gross receivable from consumers as at the end of the year (1+2-3)</t>
  </si>
  <si>
    <t>No. of days of arrear to sales revenue</t>
  </si>
  <si>
    <t>Arrear against permanently disconnected consumers and  ghost consumers</t>
  </si>
  <si>
    <t>Arrear locked up in court cases</t>
  </si>
  <si>
    <t>Bad Debt written off(details to be furnished)</t>
  </si>
  <si>
    <t>Provision towards Bad and doubtful Debt(Cummulative)</t>
  </si>
  <si>
    <t>Net Receivable</t>
  </si>
  <si>
    <t xml:space="preserve">Percentage of provision </t>
  </si>
  <si>
    <t>Estimate for Current Year   (20-21) for 10 Months</t>
  </si>
  <si>
    <t>Depreciation on Existing Assets</t>
  </si>
  <si>
    <t>Assets</t>
  </si>
  <si>
    <t>FY 2020-21</t>
  </si>
  <si>
    <t>Rate of Depreciation Considered</t>
  </si>
  <si>
    <t>Opening GFA</t>
  </si>
  <si>
    <t>Consumer Contribution</t>
  </si>
  <si>
    <t>for the entire year</t>
  </si>
  <si>
    <t>From 1st June 2020 to 31st Mar 2020</t>
  </si>
  <si>
    <t xml:space="preserve"> Office Equipment</t>
  </si>
  <si>
    <t>Total with out considering consumer contribuion</t>
  </si>
  <si>
    <t>Less Consumer Contribution#</t>
  </si>
  <si>
    <t># considered under Lines Cable Network  and other distribution equiment</t>
  </si>
  <si>
    <t xml:space="preserve"> Land &amp; Land Rights (Including freehold and leasehold)</t>
  </si>
  <si>
    <t xml:space="preserve"> Buildings</t>
  </si>
  <si>
    <t xml:space="preserve"> Lines, Cable Network &amp; other distribution equipments</t>
  </si>
  <si>
    <t xml:space="preserve"> Vehicles</t>
  </si>
  <si>
    <t xml:space="preserve"> Furniture &amp; Fixtures</t>
  </si>
  <si>
    <t>Depreciation on Assets created out of inherited CWIP</t>
  </si>
  <si>
    <t xml:space="preserve">Particulars </t>
  </si>
  <si>
    <t>Opening  GFA</t>
  </si>
  <si>
    <t>Capitalisation during the year</t>
  </si>
  <si>
    <t>Less Consumer Contribution for Capitalisation</t>
  </si>
  <si>
    <t>Less Government Grants</t>
  </si>
  <si>
    <t>Closing GFA</t>
  </si>
  <si>
    <t>Period of Depreciation  for opening block</t>
  </si>
  <si>
    <t>Year</t>
  </si>
  <si>
    <t>Rate of Depreciation</t>
  </si>
  <si>
    <t>Period of Depreciation for Capitalisation during the year</t>
  </si>
  <si>
    <t>Depreciation</t>
  </si>
  <si>
    <t>Depreciation on Assets created out of new assets</t>
  </si>
  <si>
    <t>STATEMENT OF FIXED ASSET AND DEPRECIATION</t>
  </si>
  <si>
    <t>OERC Form : F-19</t>
  </si>
  <si>
    <t>Net Emp Cost after Capitalization</t>
  </si>
  <si>
    <t xml:space="preserve">Licensee:TPCODL     Employee Cost  </t>
  </si>
  <si>
    <t>OERC Form No. F.6</t>
  </si>
  <si>
    <t xml:space="preserve">                                                                                                  REVENUE REQUIREMENT  &amp; ANALYSIS OF GAP                             Rs. in Crs.</t>
  </si>
  <si>
    <t>Expenditure</t>
  </si>
  <si>
    <t>Power Purchase Cost (A)</t>
  </si>
  <si>
    <t>Cost of Power</t>
  </si>
  <si>
    <t xml:space="preserve">Total Power Purchase Cost </t>
  </si>
  <si>
    <t>Total Power Purchase Cost  (For Tariff Purpose)</t>
  </si>
  <si>
    <t>Distribution Cost (B)</t>
  </si>
  <si>
    <t>Employees cost</t>
  </si>
  <si>
    <t>Repair &amp; Maintenace Cost</t>
  </si>
  <si>
    <t>Admnistrative &amp; General Expenses</t>
  </si>
  <si>
    <t xml:space="preserve">Bad &amp; Doubtful Debt </t>
  </si>
  <si>
    <t>Interest on loans</t>
  </si>
  <si>
    <t>Interest on Security Deposits</t>
  </si>
  <si>
    <t>Discount to Consumer</t>
  </si>
  <si>
    <t>Return on Equity</t>
  </si>
  <si>
    <t>Int on working Capital</t>
  </si>
  <si>
    <t xml:space="preserve">Total Distribution Cost </t>
  </si>
  <si>
    <t>Special Appropriation (C )</t>
  </si>
  <si>
    <t>Amortisation of Regulatory Assets</t>
  </si>
  <si>
    <t>True Up of Past losses</t>
  </si>
  <si>
    <t>Other, if any</t>
  </si>
  <si>
    <t xml:space="preserve">Total Special Appropriation </t>
  </si>
  <si>
    <t>Total cost (A+B+C)</t>
  </si>
  <si>
    <t>Less: Miscellaneous Receipt</t>
  </si>
  <si>
    <t>Total Revenue Requirement</t>
  </si>
  <si>
    <t>Revenue from Tariffs (at Existing Rate)</t>
  </si>
  <si>
    <t>Deficit/ Surplus at Existing Rate</t>
  </si>
  <si>
    <t>Estimate for the Current Year(10 months)</t>
  </si>
  <si>
    <t>Projection for the Ensuing Year</t>
  </si>
  <si>
    <t>EHT</t>
  </si>
  <si>
    <t>HT</t>
  </si>
  <si>
    <t>LT</t>
  </si>
  <si>
    <t>CALCULATION OF COST OF POWER AT DIFFERENT VOLTAGE ENDS( IN Lakhs.)</t>
  </si>
  <si>
    <t>FY 20-21 (10 Months)</t>
  </si>
  <si>
    <t>FY 21-22</t>
  </si>
  <si>
    <t xml:space="preserve">HT </t>
  </si>
  <si>
    <t>Cost of Power Purchase (in paise per kwh)</t>
  </si>
  <si>
    <t>Other Cost of Distribution.(Rs. Lakhs.)</t>
  </si>
  <si>
    <t>Units Received into the system in MU</t>
  </si>
  <si>
    <t>Total Loss in the system in %</t>
  </si>
  <si>
    <t>Less Loss in the system in MU</t>
  </si>
  <si>
    <t>Transmitted through the system in MU</t>
  </si>
  <si>
    <t>6</t>
  </si>
  <si>
    <t>Sale at system voltage in MU</t>
  </si>
  <si>
    <t>COST AT SYSTEM VOLTAGE</t>
  </si>
  <si>
    <t>Cost of units lost in the system</t>
  </si>
  <si>
    <t>Cost of Trans. Dist and cost of lost units</t>
  </si>
  <si>
    <t>Increment cost  (Rs./kwh)</t>
  </si>
  <si>
    <t>Cost at system end (Rs./kwh)</t>
  </si>
  <si>
    <t>5</t>
  </si>
  <si>
    <t>Element of Profit (Rs./kwh)</t>
  </si>
  <si>
    <t>Total Cost with Profit(Rs./kwh)</t>
  </si>
  <si>
    <t>Licencee:TPCODL</t>
  </si>
  <si>
    <t xml:space="preserve">OERC </t>
  </si>
  <si>
    <t>Form:F5</t>
  </si>
  <si>
    <t xml:space="preserve"> OERC Form No. F. 22
PROFIT &amp; LOSS ACCOUNT FOR THE YEAR ENDED ........(Rs. in Crs.)</t>
  </si>
  <si>
    <t>(Previous Year)(19-20)</t>
  </si>
  <si>
    <t>Current Year:FY-20-21(June-Mar 20201)</t>
  </si>
  <si>
    <t>(EnsuingYear)(21-22)</t>
  </si>
  <si>
    <t>INCOME</t>
  </si>
  <si>
    <t xml:space="preserve">Revenue from Sale of Power </t>
  </si>
  <si>
    <t>Other Revenue</t>
  </si>
  <si>
    <t>Total Income</t>
  </si>
  <si>
    <t>EXPENDITURE</t>
  </si>
  <si>
    <t xml:space="preserve">Purchase of Power </t>
  </si>
  <si>
    <t>Employee Cost</t>
  </si>
  <si>
    <t>Repair and maintenance</t>
  </si>
  <si>
    <t>A&amp;G Expenses</t>
  </si>
  <si>
    <t>Provision  for Bad &amp; doubtful debt</t>
  </si>
  <si>
    <t>Total Expenditure</t>
  </si>
  <si>
    <t>Profit (before Interest &amp; Finance charges)</t>
  </si>
  <si>
    <t>Interest on working Capital</t>
  </si>
  <si>
    <t>Interest &amp; Finance Charges including carrying cost(Int on Loan+ Int on Security Deposits)</t>
  </si>
  <si>
    <t>Less Transferred to Capital Work-in-Progress</t>
  </si>
  <si>
    <t>Net Interest &amp; Finance charges</t>
  </si>
  <si>
    <t>Profit before tax for the year</t>
  </si>
  <si>
    <t>Provision for Taxation(FBT)</t>
  </si>
  <si>
    <t>Profit After Tax</t>
  </si>
  <si>
    <t>Balance of profit and loss account  brought forward from last year</t>
  </si>
  <si>
    <t>Statutory reserves and Appropriations</t>
  </si>
  <si>
    <t>Amount available for distribution &amp; transfer to general reserve</t>
  </si>
  <si>
    <t>Proposed Dividend</t>
  </si>
  <si>
    <t>Corporate Tax on Dividend</t>
  </si>
  <si>
    <t>Transitional provision</t>
  </si>
  <si>
    <t>Transfer to General Reserve</t>
  </si>
  <si>
    <t>Balance carried to Balance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</si>
</sst>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8" formatCode="&quot;₹&quot;\ #,##0.00;[Red]&quot;₹&quot;\ \-#,##0.00"/>
    <numFmt numFmtId="43" formatCode="_ * #,##0.00_ ;_ * \-#,##0.00_ ;_ * &quot;-&quot;??_ ;_ @_ "/>
    <numFmt numFmtId="164" formatCode="_(* #,##0.00_);_(* \(#,##0.00\);_(* &quot;-&quot;??_);_(@_)"/>
    <numFmt numFmtId="165" formatCode="0.000%"/>
    <numFmt numFmtId="166" formatCode="&quot;₹&quot;\ #,##0.0;[Red]&quot;₹&quot;\ \-#,##0.0"/>
    <numFmt numFmtId="167" formatCode="0.000"/>
    <numFmt numFmtId="168" formatCode="[$-409]mmm\-yy;@"/>
    <numFmt numFmtId="169" formatCode="0.0"/>
    <numFmt numFmtId="170" formatCode="_(* #,##0_);_(* \(#,##0\);_(* &quot;-&quot;??_);_(@_)"/>
    <numFmt numFmtId="171" formatCode="_(* #,##0.0000_);_(* \(#,##0.0000\);_(* &quot;-&quot;??_);_(@_)"/>
    <numFmt numFmtId="172" formatCode="0.0000000000"/>
    <numFmt numFmtId="173" formatCode="#,##0.000"/>
    <numFmt numFmtId="174" formatCode="0.00_);\(0.00\)"/>
    <numFmt numFmtId="175" formatCode="0.0000"/>
    <numFmt numFmtId="176" formatCode="0.000000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0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name val="Arial"/>
      <family val="2"/>
    </font>
    <font>
      <b/>
      <u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8"/>
      <name val="Arial"/>
      <family val="2"/>
    </font>
    <font>
      <b/>
      <u/>
      <sz val="12"/>
      <color indexed="8"/>
      <name val="Times New Roman"/>
      <family val="1"/>
    </font>
    <font>
      <b/>
      <u/>
      <sz val="9"/>
      <color indexed="8"/>
      <name val="Times New Roman"/>
      <family val="1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hair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38" fontId="6" fillId="0" borderId="0">
      <alignment horizontal="right" vertical="top"/>
    </xf>
    <xf numFmtId="0" fontId="12" fillId="7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8">
    <xf numFmtId="0" fontId="0" fillId="0" borderId="0" xfId="0"/>
    <xf numFmtId="0" fontId="4" fillId="0" borderId="2" xfId="0" applyFont="1" applyBorder="1" applyAlignment="1">
      <alignment horizontal="center" vertical="top"/>
    </xf>
    <xf numFmtId="0" fontId="0" fillId="0" borderId="2" xfId="0" applyBorder="1"/>
    <xf numFmtId="0" fontId="0" fillId="3" borderId="2" xfId="0" applyFill="1" applyBorder="1"/>
    <xf numFmtId="0" fontId="3" fillId="3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4" borderId="0" xfId="0" applyNumberFormat="1" applyFont="1" applyFill="1"/>
    <xf numFmtId="0" fontId="0" fillId="4" borderId="0" xfId="0" applyNumberFormat="1" applyFill="1"/>
    <xf numFmtId="167" fontId="7" fillId="4" borderId="0" xfId="3" applyNumberFormat="1" applyFont="1" applyFill="1" applyBorder="1">
      <alignment horizontal="right" vertical="top"/>
    </xf>
    <xf numFmtId="167" fontId="0" fillId="4" borderId="0" xfId="0" applyNumberFormat="1" applyFill="1"/>
    <xf numFmtId="167" fontId="8" fillId="4" borderId="0" xfId="0" applyNumberFormat="1" applyFont="1" applyFill="1" applyAlignment="1">
      <alignment horizontal="right"/>
    </xf>
    <xf numFmtId="167" fontId="9" fillId="4" borderId="0" xfId="0" applyNumberFormat="1" applyFont="1" applyFill="1" applyAlignment="1">
      <alignment horizontal="left"/>
    </xf>
    <xf numFmtId="167" fontId="0" fillId="4" borderId="0" xfId="0" applyNumberFormat="1" applyFill="1" applyAlignment="1">
      <alignment horizontal="right"/>
    </xf>
    <xf numFmtId="0" fontId="10" fillId="4" borderId="0" xfId="0" applyNumberFormat="1" applyFont="1" applyFill="1" applyAlignment="1">
      <alignment horizontal="centerContinuous"/>
    </xf>
    <xf numFmtId="0" fontId="0" fillId="4" borderId="0" xfId="0" applyNumberFormat="1" applyFill="1" applyAlignment="1">
      <alignment horizontal="centerContinuous"/>
    </xf>
    <xf numFmtId="167" fontId="0" fillId="4" borderId="0" xfId="0" applyNumberFormat="1" applyFill="1" applyAlignment="1">
      <alignment horizontal="centerContinuous"/>
    </xf>
    <xf numFmtId="167" fontId="11" fillId="4" borderId="0" xfId="0" applyNumberFormat="1" applyFont="1" applyFill="1" applyAlignment="1">
      <alignment horizontal="right"/>
    </xf>
    <xf numFmtId="0" fontId="8" fillId="4" borderId="12" xfId="0" applyNumberFormat="1" applyFont="1" applyFill="1" applyBorder="1" applyAlignment="1">
      <alignment horizontal="center"/>
    </xf>
    <xf numFmtId="0" fontId="8" fillId="4" borderId="13" xfId="0" applyNumberFormat="1" applyFont="1" applyFill="1" applyBorder="1" applyAlignment="1">
      <alignment horizontal="center"/>
    </xf>
    <xf numFmtId="0" fontId="8" fillId="4" borderId="14" xfId="0" applyNumberFormat="1" applyFont="1" applyFill="1" applyBorder="1" applyAlignment="1">
      <alignment horizontal="center"/>
    </xf>
    <xf numFmtId="0" fontId="8" fillId="4" borderId="3" xfId="0" applyNumberFormat="1" applyFont="1" applyFill="1" applyBorder="1" applyAlignment="1">
      <alignment horizontal="center"/>
    </xf>
    <xf numFmtId="167" fontId="8" fillId="4" borderId="3" xfId="0" applyNumberFormat="1" applyFont="1" applyFill="1" applyBorder="1" applyAlignment="1">
      <alignment horizontal="center"/>
    </xf>
    <xf numFmtId="0" fontId="0" fillId="4" borderId="14" xfId="0" applyNumberFormat="1" applyFill="1" applyBorder="1" applyAlignment="1">
      <alignment horizontal="center"/>
    </xf>
    <xf numFmtId="2" fontId="12" fillId="4" borderId="3" xfId="0" applyNumberFormat="1" applyFont="1" applyFill="1" applyBorder="1"/>
    <xf numFmtId="2" fontId="12" fillId="4" borderId="15" xfId="0" applyNumberFormat="1" applyFont="1" applyFill="1" applyBorder="1"/>
    <xf numFmtId="2" fontId="0" fillId="4" borderId="0" xfId="0" applyNumberFormat="1" applyFill="1"/>
    <xf numFmtId="0" fontId="0" fillId="4" borderId="16" xfId="0" applyNumberFormat="1" applyFill="1" applyBorder="1"/>
    <xf numFmtId="167" fontId="8" fillId="4" borderId="0" xfId="0" applyNumberFormat="1" applyFont="1" applyFill="1" applyAlignment="1">
      <alignment horizontal="left"/>
    </xf>
    <xf numFmtId="17" fontId="8" fillId="4" borderId="19" xfId="0" applyNumberFormat="1" applyFont="1" applyFill="1" applyBorder="1" applyAlignment="1">
      <alignment horizontal="center"/>
    </xf>
    <xf numFmtId="17" fontId="8" fillId="4" borderId="20" xfId="0" applyNumberFormat="1" applyFont="1" applyFill="1" applyBorder="1" applyAlignment="1">
      <alignment horizontal="center"/>
    </xf>
    <xf numFmtId="2" fontId="0" fillId="4" borderId="0" xfId="0" applyNumberFormat="1" applyFill="1" applyBorder="1"/>
    <xf numFmtId="0" fontId="0" fillId="4" borderId="17" xfId="0" applyNumberFormat="1" applyFill="1" applyBorder="1"/>
    <xf numFmtId="167" fontId="0" fillId="4" borderId="17" xfId="0" applyNumberFormat="1" applyFill="1" applyBorder="1"/>
    <xf numFmtId="167" fontId="0" fillId="4" borderId="18" xfId="0" applyNumberFormat="1" applyFill="1" applyBorder="1"/>
    <xf numFmtId="167" fontId="0" fillId="4" borderId="0" xfId="0" applyNumberFormat="1" applyFill="1" applyBorder="1"/>
    <xf numFmtId="167" fontId="0" fillId="4" borderId="0" xfId="0" applyNumberFormat="1" applyFill="1" applyBorder="1" applyAlignment="1"/>
    <xf numFmtId="167" fontId="13" fillId="4" borderId="0" xfId="0" applyNumberFormat="1" applyFont="1" applyFill="1" applyBorder="1"/>
    <xf numFmtId="167" fontId="0" fillId="4" borderId="10" xfId="0" applyNumberFormat="1" applyFill="1" applyBorder="1"/>
    <xf numFmtId="0" fontId="8" fillId="4" borderId="0" xfId="0" applyNumberFormat="1" applyFont="1" applyFill="1" applyAlignment="1">
      <alignment horizontal="left"/>
    </xf>
    <xf numFmtId="168" fontId="8" fillId="4" borderId="13" xfId="0" applyNumberFormat="1" applyFont="1" applyFill="1" applyBorder="1" applyAlignment="1">
      <alignment horizontal="center"/>
    </xf>
    <xf numFmtId="0" fontId="0" fillId="4" borderId="3" xfId="0" applyNumberFormat="1" applyFill="1" applyBorder="1"/>
    <xf numFmtId="0" fontId="0" fillId="0" borderId="21" xfId="0" applyBorder="1"/>
    <xf numFmtId="0" fontId="0" fillId="5" borderId="2" xfId="0" applyFill="1" applyBorder="1" applyAlignment="1">
      <alignment horizontal="center" vertical="center"/>
    </xf>
    <xf numFmtId="2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6" borderId="3" xfId="0" applyFont="1" applyFill="1" applyBorder="1"/>
    <xf numFmtId="0" fontId="0" fillId="0" borderId="3" xfId="0" applyBorder="1"/>
    <xf numFmtId="0" fontId="14" fillId="0" borderId="3" xfId="0" applyFont="1" applyFill="1" applyBorder="1" applyAlignment="1">
      <alignment horizontal="center" vertical="top" wrapText="1"/>
    </xf>
    <xf numFmtId="1" fontId="14" fillId="0" borderId="3" xfId="0" applyNumberFormat="1" applyFont="1" applyFill="1" applyBorder="1" applyAlignment="1">
      <alignment wrapText="1"/>
    </xf>
    <xf numFmtId="0" fontId="0" fillId="0" borderId="3" xfId="0" applyBorder="1" applyAlignment="1">
      <alignment horizontal="center" vertical="center"/>
    </xf>
    <xf numFmtId="1" fontId="14" fillId="0" borderId="3" xfId="0" applyNumberFormat="1" applyFont="1" applyFill="1" applyBorder="1"/>
    <xf numFmtId="1" fontId="15" fillId="0" borderId="3" xfId="0" applyNumberFormat="1" applyFont="1" applyFill="1" applyBorder="1"/>
    <xf numFmtId="0" fontId="2" fillId="6" borderId="0" xfId="0" applyFont="1" applyFill="1"/>
    <xf numFmtId="1" fontId="14" fillId="0" borderId="26" xfId="0" applyNumberFormat="1" applyFont="1" applyFill="1" applyBorder="1"/>
    <xf numFmtId="167" fontId="0" fillId="0" borderId="0" xfId="0" applyNumberFormat="1"/>
    <xf numFmtId="0" fontId="0" fillId="0" borderId="2" xfId="0" applyBorder="1" applyAlignment="1">
      <alignment wrapText="1"/>
    </xf>
    <xf numFmtId="0" fontId="0" fillId="3" borderId="2" xfId="0" applyFill="1" applyBorder="1" applyAlignment="1">
      <alignment wrapText="1"/>
    </xf>
    <xf numFmtId="0" fontId="16" fillId="4" borderId="3" xfId="0" applyFont="1" applyFill="1" applyBorder="1"/>
    <xf numFmtId="0" fontId="17" fillId="4" borderId="3" xfId="0" applyFont="1" applyFill="1" applyBorder="1"/>
    <xf numFmtId="0" fontId="18" fillId="4" borderId="3" xfId="0" applyFont="1" applyFill="1" applyBorder="1"/>
    <xf numFmtId="0" fontId="17" fillId="4" borderId="3" xfId="0" applyFont="1" applyFill="1" applyBorder="1" applyAlignment="1">
      <alignment wrapText="1"/>
    </xf>
    <xf numFmtId="0" fontId="19" fillId="4" borderId="0" xfId="0" applyFont="1" applyFill="1" applyBorder="1"/>
    <xf numFmtId="0" fontId="21" fillId="4" borderId="0" xfId="0" applyFont="1" applyFill="1" applyBorder="1"/>
    <xf numFmtId="0" fontId="20" fillId="4" borderId="0" xfId="0" applyFont="1" applyFill="1" applyBorder="1"/>
    <xf numFmtId="0" fontId="0" fillId="3" borderId="3" xfId="0" applyFill="1" applyBorder="1"/>
    <xf numFmtId="169" fontId="0" fillId="0" borderId="3" xfId="0" applyNumberFormat="1" applyBorder="1"/>
    <xf numFmtId="169" fontId="2" fillId="0" borderId="3" xfId="0" applyNumberFormat="1" applyFont="1" applyBorder="1"/>
    <xf numFmtId="0" fontId="2" fillId="0" borderId="2" xfId="0" applyFont="1" applyBorder="1" applyAlignment="1">
      <alignment wrapText="1"/>
    </xf>
    <xf numFmtId="2" fontId="2" fillId="0" borderId="2" xfId="0" applyNumberFormat="1" applyFont="1" applyBorder="1"/>
    <xf numFmtId="2" fontId="2" fillId="3" borderId="2" xfId="0" applyNumberFormat="1" applyFont="1" applyFill="1" applyBorder="1"/>
    <xf numFmtId="0" fontId="0" fillId="4" borderId="0" xfId="0" applyFill="1"/>
    <xf numFmtId="0" fontId="8" fillId="4" borderId="0" xfId="0" applyNumberFormat="1" applyFont="1" applyFill="1" applyAlignment="1">
      <alignment horizontal="right"/>
    </xf>
    <xf numFmtId="0" fontId="8" fillId="4" borderId="0" xfId="0" applyFont="1" applyFill="1"/>
    <xf numFmtId="0" fontId="8" fillId="4" borderId="3" xfId="0" applyFont="1" applyFill="1" applyBorder="1"/>
    <xf numFmtId="0" fontId="8" fillId="4" borderId="3" xfId="0" applyFont="1" applyFill="1" applyBorder="1" applyAlignment="1">
      <alignment horizontal="centerContinuous"/>
    </xf>
    <xf numFmtId="0" fontId="8" fillId="4" borderId="3" xfId="0" applyFont="1" applyFill="1" applyBorder="1" applyAlignment="1">
      <alignment wrapText="1"/>
    </xf>
    <xf numFmtId="14" fontId="8" fillId="4" borderId="26" xfId="0" applyNumberFormat="1" applyFont="1" applyFill="1" applyBorder="1"/>
    <xf numFmtId="0" fontId="0" fillId="4" borderId="3" xfId="0" applyFill="1" applyBorder="1"/>
    <xf numFmtId="0" fontId="0" fillId="4" borderId="26" xfId="0" applyFill="1" applyBorder="1"/>
    <xf numFmtId="0" fontId="0" fillId="4" borderId="3" xfId="0" applyFill="1" applyBorder="1" applyAlignment="1">
      <alignment wrapText="1"/>
    </xf>
    <xf numFmtId="43" fontId="0" fillId="4" borderId="0" xfId="0" applyNumberFormat="1" applyFill="1"/>
    <xf numFmtId="164" fontId="0" fillId="4" borderId="0" xfId="0" applyNumberFormat="1" applyFill="1"/>
    <xf numFmtId="0" fontId="21" fillId="0" borderId="0" xfId="0" applyFont="1" applyFill="1"/>
    <xf numFmtId="0" fontId="25" fillId="4" borderId="0" xfId="0" applyFont="1" applyFill="1"/>
    <xf numFmtId="0" fontId="26" fillId="4" borderId="0" xfId="0" applyFont="1" applyFill="1"/>
    <xf numFmtId="0" fontId="26" fillId="4" borderId="3" xfId="0" applyFont="1" applyFill="1" applyBorder="1"/>
    <xf numFmtId="0" fontId="26" fillId="4" borderId="3" xfId="0" applyFont="1" applyFill="1" applyBorder="1" applyAlignment="1">
      <alignment vertical="top" wrapText="1"/>
    </xf>
    <xf numFmtId="0" fontId="26" fillId="4" borderId="0" xfId="0" applyFont="1" applyFill="1" applyAlignment="1">
      <alignment vertical="top" wrapText="1"/>
    </xf>
    <xf numFmtId="0" fontId="25" fillId="4" borderId="3" xfId="0" applyFont="1" applyFill="1" applyBorder="1"/>
    <xf numFmtId="164" fontId="25" fillId="4" borderId="3" xfId="2" applyFont="1" applyFill="1" applyBorder="1" applyAlignment="1">
      <alignment vertical="top" wrapText="1"/>
    </xf>
    <xf numFmtId="0" fontId="25" fillId="4" borderId="0" xfId="0" applyFont="1" applyFill="1" applyAlignment="1">
      <alignment vertical="top" wrapText="1"/>
    </xf>
    <xf numFmtId="164" fontId="25" fillId="4" borderId="3" xfId="2" applyFont="1" applyFill="1" applyBorder="1"/>
    <xf numFmtId="164" fontId="25" fillId="4" borderId="0" xfId="0" applyNumberFormat="1" applyFont="1" applyFill="1"/>
    <xf numFmtId="0" fontId="24" fillId="4" borderId="0" xfId="0" applyFont="1" applyFill="1" applyBorder="1" applyAlignment="1">
      <alignment vertical="center" wrapText="1"/>
    </xf>
    <xf numFmtId="0" fontId="17" fillId="4" borderId="0" xfId="0" applyFont="1" applyFill="1"/>
    <xf numFmtId="0" fontId="26" fillId="4" borderId="26" xfId="0" applyFont="1" applyFill="1" applyBorder="1" applyAlignment="1"/>
    <xf numFmtId="0" fontId="26" fillId="4" borderId="30" xfId="0" applyFont="1" applyFill="1" applyBorder="1" applyAlignment="1"/>
    <xf numFmtId="0" fontId="26" fillId="4" borderId="31" xfId="0" applyFont="1" applyFill="1" applyBorder="1" applyAlignment="1"/>
    <xf numFmtId="0" fontId="16" fillId="4" borderId="3" xfId="0" applyFont="1" applyFill="1" applyBorder="1" applyAlignment="1">
      <alignment vertical="top" wrapText="1"/>
    </xf>
    <xf numFmtId="0" fontId="17" fillId="4" borderId="3" xfId="0" applyFont="1" applyFill="1" applyBorder="1" applyAlignment="1">
      <alignment vertical="top"/>
    </xf>
    <xf numFmtId="0" fontId="25" fillId="4" borderId="3" xfId="0" applyFont="1" applyFill="1" applyBorder="1" applyAlignment="1">
      <alignment vertical="center" wrapText="1"/>
    </xf>
    <xf numFmtId="164" fontId="17" fillId="4" borderId="3" xfId="2" applyFont="1" applyFill="1" applyBorder="1"/>
    <xf numFmtId="0" fontId="28" fillId="7" borderId="0" xfId="4" applyFont="1" applyAlignment="1">
      <alignment horizontal="left" vertical="top"/>
    </xf>
    <xf numFmtId="0" fontId="28" fillId="7" borderId="33" xfId="4" applyFont="1" applyBorder="1" applyAlignment="1">
      <alignment horizontal="center" vertical="top"/>
    </xf>
    <xf numFmtId="0" fontId="28" fillId="7" borderId="33" xfId="4" applyFont="1" applyBorder="1" applyAlignment="1">
      <alignment vertical="top"/>
    </xf>
    <xf numFmtId="0" fontId="12" fillId="7" borderId="0" xfId="4"/>
    <xf numFmtId="0" fontId="28" fillId="7" borderId="32" xfId="4" applyFont="1" applyBorder="1" applyAlignment="1">
      <alignment horizontal="center" vertical="top"/>
    </xf>
    <xf numFmtId="0" fontId="29" fillId="7" borderId="30" xfId="4" applyFont="1" applyBorder="1" applyAlignment="1">
      <alignment horizontal="center" vertical="top"/>
    </xf>
    <xf numFmtId="2" fontId="29" fillId="7" borderId="30" xfId="4" applyNumberFormat="1" applyFont="1" applyBorder="1" applyAlignment="1">
      <alignment horizontal="center" vertical="top"/>
    </xf>
    <xf numFmtId="2" fontId="28" fillId="7" borderId="1" xfId="4" applyNumberFormat="1" applyFont="1" applyBorder="1" applyAlignment="1">
      <alignment horizontal="center" vertical="top"/>
    </xf>
    <xf numFmtId="0" fontId="28" fillId="7" borderId="0" xfId="4" applyFont="1" applyBorder="1" applyAlignment="1">
      <alignment horizontal="center" vertical="top"/>
    </xf>
    <xf numFmtId="2" fontId="28" fillId="7" borderId="32" xfId="4" applyNumberFormat="1" applyFont="1" applyBorder="1" applyAlignment="1">
      <alignment horizontal="center" vertical="top"/>
    </xf>
    <xf numFmtId="0" fontId="28" fillId="7" borderId="0" xfId="4" applyFont="1" applyBorder="1" applyAlignment="1">
      <alignment vertical="top"/>
    </xf>
    <xf numFmtId="0" fontId="12" fillId="7" borderId="0" xfId="4"/>
    <xf numFmtId="0" fontId="28" fillId="7" borderId="1" xfId="4" applyFont="1" applyBorder="1" applyAlignment="1">
      <alignment horizontal="center" vertical="top"/>
    </xf>
    <xf numFmtId="169" fontId="28" fillId="7" borderId="1" xfId="4" applyNumberFormat="1" applyFont="1" applyBorder="1" applyAlignment="1">
      <alignment horizontal="center" vertical="top"/>
    </xf>
    <xf numFmtId="0" fontId="29" fillId="2" borderId="1" xfId="4" applyFont="1" applyFill="1" applyBorder="1" applyAlignment="1">
      <alignment horizontal="center" vertical="top"/>
    </xf>
    <xf numFmtId="0" fontId="29" fillId="2" borderId="1" xfId="4" applyFont="1" applyFill="1" applyBorder="1" applyAlignment="1">
      <alignment vertical="top"/>
    </xf>
    <xf numFmtId="2" fontId="28" fillId="7" borderId="1" xfId="4" applyNumberFormat="1" applyFont="1" applyBorder="1" applyAlignment="1">
      <alignment horizontal="center" vertical="top"/>
    </xf>
    <xf numFmtId="0" fontId="29" fillId="2" borderId="1" xfId="4" applyFont="1" applyFill="1" applyBorder="1" applyAlignment="1">
      <alignment horizontal="center" vertical="top" wrapText="1"/>
    </xf>
    <xf numFmtId="10" fontId="28" fillId="7" borderId="1" xfId="4" applyNumberFormat="1" applyFont="1" applyBorder="1" applyAlignment="1">
      <alignment horizontal="center" vertical="top"/>
    </xf>
    <xf numFmtId="1" fontId="28" fillId="7" borderId="1" xfId="4" applyNumberFormat="1" applyFont="1" applyBorder="1" applyAlignment="1">
      <alignment horizontal="center" vertical="top"/>
    </xf>
    <xf numFmtId="2" fontId="18" fillId="4" borderId="3" xfId="0" applyNumberFormat="1" applyFont="1" applyFill="1" applyBorder="1" applyAlignment="1">
      <alignment horizontal="center" vertical="top" wrapText="1"/>
    </xf>
    <xf numFmtId="2" fontId="0" fillId="4" borderId="3" xfId="0" applyNumberFormat="1" applyFill="1" applyBorder="1"/>
    <xf numFmtId="2" fontId="18" fillId="4" borderId="26" xfId="2" applyNumberFormat="1" applyFont="1" applyFill="1" applyBorder="1"/>
    <xf numFmtId="170" fontId="0" fillId="4" borderId="3" xfId="0" applyNumberFormat="1" applyFill="1" applyBorder="1"/>
    <xf numFmtId="2" fontId="18" fillId="4" borderId="0" xfId="2" applyNumberFormat="1" applyFont="1" applyFill="1"/>
    <xf numFmtId="2" fontId="0" fillId="4" borderId="26" xfId="0" applyNumberFormat="1" applyFill="1" applyBorder="1"/>
    <xf numFmtId="164" fontId="8" fillId="4" borderId="3" xfId="2" applyNumberFormat="1" applyFont="1" applyFill="1" applyBorder="1" applyAlignment="1">
      <alignment horizontal="center"/>
    </xf>
    <xf numFmtId="164" fontId="8" fillId="4" borderId="26" xfId="2" applyNumberFormat="1" applyFont="1" applyFill="1" applyBorder="1" applyAlignment="1">
      <alignment horizontal="center"/>
    </xf>
    <xf numFmtId="164" fontId="8" fillId="4" borderId="3" xfId="2" applyNumberFormat="1" applyFont="1" applyFill="1" applyBorder="1"/>
    <xf numFmtId="0" fontId="21" fillId="0" borderId="0" xfId="0" applyFont="1" applyFill="1" applyBorder="1"/>
    <xf numFmtId="0" fontId="20" fillId="0" borderId="0" xfId="0" applyFont="1" applyFill="1" applyBorder="1" applyAlignment="1">
      <alignment horizontal="centerContinuous"/>
    </xf>
    <xf numFmtId="0" fontId="21" fillId="0" borderId="0" xfId="0" applyFont="1" applyFill="1" applyBorder="1" applyAlignment="1">
      <alignment horizontal="centerContinuous"/>
    </xf>
    <xf numFmtId="0" fontId="29" fillId="3" borderId="1" xfId="4" applyFont="1" applyFill="1" applyBorder="1" applyAlignment="1">
      <alignment horizontal="center" vertical="top"/>
    </xf>
    <xf numFmtId="0" fontId="29" fillId="3" borderId="1" xfId="4" applyFont="1" applyFill="1" applyBorder="1" applyAlignment="1">
      <alignment vertical="top"/>
    </xf>
    <xf numFmtId="0" fontId="29" fillId="3" borderId="1" xfId="4" applyFont="1" applyFill="1" applyBorder="1" applyAlignment="1">
      <alignment horizontal="center" vertical="top" wrapText="1"/>
    </xf>
    <xf numFmtId="2" fontId="0" fillId="0" borderId="0" xfId="0" applyNumberFormat="1"/>
    <xf numFmtId="0" fontId="31" fillId="0" borderId="0" xfId="0" applyFont="1"/>
    <xf numFmtId="0" fontId="0" fillId="0" borderId="3" xfId="0" applyBorder="1" applyAlignment="1">
      <alignment horizontal="center"/>
    </xf>
    <xf numFmtId="0" fontId="5" fillId="4" borderId="3" xfId="0" applyNumberFormat="1" applyFont="1" applyFill="1" applyBorder="1"/>
    <xf numFmtId="164" fontId="8" fillId="4" borderId="3" xfId="2" applyFont="1" applyFill="1" applyBorder="1" applyAlignment="1">
      <alignment horizontal="right"/>
    </xf>
    <xf numFmtId="0" fontId="32" fillId="4" borderId="3" xfId="0" applyNumberFormat="1" applyFont="1" applyFill="1" applyBorder="1"/>
    <xf numFmtId="164" fontId="18" fillId="4" borderId="3" xfId="2" applyFont="1" applyFill="1" applyBorder="1"/>
    <xf numFmtId="0" fontId="18" fillId="4" borderId="3" xfId="0" applyNumberFormat="1" applyFont="1" applyFill="1" applyBorder="1"/>
    <xf numFmtId="0" fontId="33" fillId="4" borderId="3" xfId="0" applyNumberFormat="1" applyFont="1" applyFill="1" applyBorder="1" applyAlignment="1">
      <alignment horizontal="center" vertical="top" wrapText="1"/>
    </xf>
    <xf numFmtId="0" fontId="34" fillId="4" borderId="3" xfId="0" applyNumberFormat="1" applyFont="1" applyFill="1" applyBorder="1" applyAlignment="1">
      <alignment horizontal="centerContinuous" vertical="top" wrapText="1"/>
    </xf>
    <xf numFmtId="164" fontId="34" fillId="4" borderId="3" xfId="2" applyFont="1" applyFill="1" applyBorder="1" applyAlignment="1">
      <alignment horizontal="centerContinuous" vertical="top" wrapText="1"/>
    </xf>
    <xf numFmtId="0" fontId="21" fillId="4" borderId="3" xfId="0" applyNumberFormat="1" applyFont="1" applyFill="1" applyBorder="1" applyAlignment="1">
      <alignment horizontal="centerContinuous" vertical="top" wrapText="1"/>
    </xf>
    <xf numFmtId="0" fontId="24" fillId="4" borderId="30" xfId="0" applyNumberFormat="1" applyFont="1" applyFill="1" applyBorder="1" applyAlignment="1">
      <alignment vertical="center" wrapText="1"/>
    </xf>
    <xf numFmtId="0" fontId="8" fillId="4" borderId="3" xfId="0" applyNumberFormat="1" applyFont="1" applyFill="1" applyBorder="1"/>
    <xf numFmtId="0" fontId="11" fillId="4" borderId="3" xfId="0" applyNumberFormat="1" applyFont="1" applyFill="1" applyBorder="1"/>
    <xf numFmtId="0" fontId="0" fillId="4" borderId="3" xfId="0" applyNumberFormat="1" applyFill="1" applyBorder="1" applyAlignment="1">
      <alignment horizontal="center"/>
    </xf>
    <xf numFmtId="164" fontId="18" fillId="4" borderId="3" xfId="2" applyFont="1" applyFill="1" applyBorder="1" applyAlignment="1">
      <alignment horizontal="center"/>
    </xf>
    <xf numFmtId="164" fontId="8" fillId="4" borderId="3" xfId="2" applyFont="1" applyFill="1" applyBorder="1" applyAlignment="1">
      <alignment horizontal="center"/>
    </xf>
    <xf numFmtId="164" fontId="13" fillId="4" borderId="3" xfId="0" applyNumberFormat="1" applyFont="1" applyFill="1" applyBorder="1" applyAlignment="1">
      <alignment horizontal="center"/>
    </xf>
    <xf numFmtId="2" fontId="13" fillId="4" borderId="3" xfId="0" applyNumberFormat="1" applyFont="1" applyFill="1" applyBorder="1"/>
    <xf numFmtId="2" fontId="18" fillId="4" borderId="3" xfId="0" applyNumberFormat="1" applyFont="1" applyFill="1" applyBorder="1"/>
    <xf numFmtId="164" fontId="18" fillId="4" borderId="3" xfId="0" applyNumberFormat="1" applyFont="1" applyFill="1" applyBorder="1"/>
    <xf numFmtId="0" fontId="24" fillId="4" borderId="3" xfId="0" applyNumberFormat="1" applyFont="1" applyFill="1" applyBorder="1" applyAlignment="1">
      <alignment horizontal="left" vertical="center" wrapText="1"/>
    </xf>
    <xf numFmtId="167" fontId="18" fillId="4" borderId="3" xfId="0" applyNumberFormat="1" applyFont="1" applyFill="1" applyBorder="1"/>
    <xf numFmtId="164" fontId="8" fillId="4" borderId="3" xfId="2" applyFont="1" applyFill="1" applyBorder="1"/>
    <xf numFmtId="0" fontId="35" fillId="4" borderId="3" xfId="0" applyNumberFormat="1" applyFont="1" applyFill="1" applyBorder="1"/>
    <xf numFmtId="2" fontId="8" fillId="4" borderId="3" xfId="0" applyNumberFormat="1" applyFont="1" applyFill="1" applyBorder="1"/>
    <xf numFmtId="164" fontId="8" fillId="4" borderId="0" xfId="0" applyNumberFormat="1" applyFont="1" applyFill="1"/>
    <xf numFmtId="0" fontId="8" fillId="4" borderId="0" xfId="0" applyNumberFormat="1" applyFont="1" applyFill="1"/>
    <xf numFmtId="10" fontId="8" fillId="4" borderId="3" xfId="14" applyNumberFormat="1" applyFont="1" applyFill="1" applyBorder="1"/>
    <xf numFmtId="10" fontId="8" fillId="4" borderId="3" xfId="0" applyNumberFormat="1" applyFont="1" applyFill="1" applyBorder="1"/>
    <xf numFmtId="167" fontId="0" fillId="4" borderId="3" xfId="0" applyNumberFormat="1" applyFill="1" applyBorder="1"/>
    <xf numFmtId="0" fontId="8" fillId="4" borderId="3" xfId="0" applyNumberFormat="1" applyFont="1" applyFill="1" applyBorder="1" applyAlignment="1">
      <alignment horizontal="right" wrapText="1"/>
    </xf>
    <xf numFmtId="0" fontId="0" fillId="4" borderId="3" xfId="0" applyNumberFormat="1" applyFill="1" applyBorder="1" applyAlignment="1">
      <alignment wrapText="1"/>
    </xf>
    <xf numFmtId="164" fontId="8" fillId="4" borderId="3" xfId="2" applyFont="1" applyFill="1" applyBorder="1" applyAlignment="1">
      <alignment horizontal="center" wrapText="1"/>
    </xf>
    <xf numFmtId="0" fontId="8" fillId="4" borderId="3" xfId="0" applyNumberFormat="1" applyFont="1" applyFill="1" applyBorder="1" applyAlignment="1">
      <alignment horizontal="center" wrapText="1"/>
    </xf>
    <xf numFmtId="0" fontId="0" fillId="4" borderId="0" xfId="0" applyNumberFormat="1" applyFill="1" applyAlignment="1">
      <alignment wrapText="1"/>
    </xf>
    <xf numFmtId="171" fontId="0" fillId="4" borderId="3" xfId="0" applyNumberFormat="1" applyFill="1" applyBorder="1"/>
    <xf numFmtId="171" fontId="13" fillId="4" borderId="3" xfId="2" applyNumberFormat="1" applyFont="1" applyFill="1" applyBorder="1" applyAlignment="1">
      <alignment horizontal="center"/>
    </xf>
    <xf numFmtId="171" fontId="18" fillId="4" borderId="3" xfId="2" applyNumberFormat="1" applyFont="1" applyFill="1" applyBorder="1"/>
    <xf numFmtId="2" fontId="18" fillId="4" borderId="3" xfId="0" applyNumberFormat="1" applyFont="1" applyFill="1" applyBorder="1" applyAlignment="1">
      <alignment horizontal="center"/>
    </xf>
    <xf numFmtId="0" fontId="0" fillId="4" borderId="0" xfId="0" applyNumberFormat="1" applyFill="1" applyBorder="1"/>
    <xf numFmtId="0" fontId="0" fillId="4" borderId="0" xfId="0" applyNumberFormat="1" applyFill="1" applyBorder="1" applyAlignment="1">
      <alignment horizontal="center"/>
    </xf>
    <xf numFmtId="164" fontId="18" fillId="4" borderId="0" xfId="2" applyFont="1" applyFill="1" applyBorder="1" applyAlignment="1">
      <alignment horizontal="center"/>
    </xf>
    <xf numFmtId="0" fontId="18" fillId="4" borderId="0" xfId="0" applyNumberFormat="1" applyFont="1" applyFill="1" applyBorder="1" applyAlignment="1">
      <alignment horizontal="center"/>
    </xf>
    <xf numFmtId="164" fontId="18" fillId="4" borderId="0" xfId="2" applyFont="1" applyFill="1"/>
    <xf numFmtId="0" fontId="18" fillId="4" borderId="0" xfId="0" applyNumberFormat="1" applyFont="1" applyFill="1"/>
    <xf numFmtId="164" fontId="18" fillId="4" borderId="0" xfId="2" applyFont="1" applyFill="1" applyBorder="1"/>
    <xf numFmtId="0" fontId="18" fillId="4" borderId="0" xfId="0" applyNumberFormat="1" applyFont="1" applyFill="1" applyBorder="1"/>
    <xf numFmtId="0" fontId="8" fillId="4" borderId="0" xfId="0" applyNumberFormat="1" applyFont="1" applyFill="1" applyBorder="1"/>
    <xf numFmtId="1" fontId="8" fillId="4" borderId="0" xfId="0" applyNumberFormat="1" applyFont="1" applyFill="1" applyBorder="1"/>
    <xf numFmtId="0" fontId="30" fillId="0" borderId="0" xfId="0" applyFont="1" applyAlignment="1">
      <alignment horizontal="center"/>
    </xf>
    <xf numFmtId="0" fontId="2" fillId="0" borderId="0" xfId="0" applyFont="1"/>
    <xf numFmtId="0" fontId="36" fillId="0" borderId="0" xfId="0" applyFont="1" applyAlignment="1">
      <alignment horizontal="center"/>
    </xf>
    <xf numFmtId="0" fontId="29" fillId="3" borderId="1" xfId="4" applyFont="1" applyFill="1" applyBorder="1" applyAlignment="1">
      <alignment horizontal="center" vertical="center" wrapText="1"/>
    </xf>
    <xf numFmtId="0" fontId="28" fillId="4" borderId="1" xfId="4" applyFont="1" applyFill="1" applyBorder="1" applyAlignment="1">
      <alignment horizontal="center" vertical="top"/>
    </xf>
    <xf numFmtId="2" fontId="28" fillId="4" borderId="1" xfId="4" applyNumberFormat="1" applyFont="1" applyFill="1" applyBorder="1" applyAlignment="1">
      <alignment horizontal="center" vertical="top"/>
    </xf>
    <xf numFmtId="2" fontId="28" fillId="4" borderId="32" xfId="4" applyNumberFormat="1" applyFont="1" applyFill="1" applyBorder="1" applyAlignment="1">
      <alignment horizontal="center" vertical="top"/>
    </xf>
    <xf numFmtId="2" fontId="29" fillId="4" borderId="30" xfId="4" applyNumberFormat="1" applyFont="1" applyFill="1" applyBorder="1" applyAlignment="1">
      <alignment horizontal="center" vertical="top"/>
    </xf>
    <xf numFmtId="0" fontId="28" fillId="4" borderId="1" xfId="4" applyFont="1" applyFill="1" applyBorder="1" applyAlignment="1">
      <alignment vertical="top"/>
    </xf>
    <xf numFmtId="0" fontId="28" fillId="4" borderId="1" xfId="4" applyFont="1" applyFill="1" applyBorder="1" applyAlignment="1">
      <alignment horizontal="left" vertical="top" indent="5"/>
    </xf>
    <xf numFmtId="0" fontId="28" fillId="4" borderId="32" xfId="4" applyFont="1" applyFill="1" applyBorder="1" applyAlignment="1">
      <alignment horizontal="left" vertical="top" indent="5"/>
    </xf>
    <xf numFmtId="0" fontId="29" fillId="4" borderId="30" xfId="4" applyFont="1" applyFill="1" applyBorder="1" applyAlignment="1">
      <alignment vertical="top"/>
    </xf>
    <xf numFmtId="0" fontId="31" fillId="3" borderId="2" xfId="0" applyFont="1" applyFill="1" applyBorder="1"/>
    <xf numFmtId="0" fontId="31" fillId="3" borderId="2" xfId="0" applyFont="1" applyFill="1" applyBorder="1" applyAlignment="1">
      <alignment horizontal="center"/>
    </xf>
    <xf numFmtId="0" fontId="31" fillId="3" borderId="2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left" vertical="center" wrapText="1"/>
    </xf>
    <xf numFmtId="0" fontId="28" fillId="0" borderId="2" xfId="0" applyFont="1" applyBorder="1" applyAlignment="1">
      <alignment vertical="top"/>
    </xf>
    <xf numFmtId="2" fontId="28" fillId="0" borderId="2" xfId="0" applyNumberFormat="1" applyFont="1" applyBorder="1" applyAlignment="1">
      <alignment horizontal="center" vertical="top"/>
    </xf>
    <xf numFmtId="0" fontId="31" fillId="0" borderId="2" xfId="0" applyFont="1" applyBorder="1" applyAlignment="1">
      <alignment horizontal="center"/>
    </xf>
    <xf numFmtId="2" fontId="31" fillId="0" borderId="2" xfId="0" applyNumberFormat="1" applyFont="1" applyBorder="1" applyAlignment="1">
      <alignment horizontal="center"/>
    </xf>
    <xf numFmtId="0" fontId="31" fillId="0" borderId="2" xfId="0" applyFont="1" applyBorder="1"/>
    <xf numFmtId="0" fontId="28" fillId="0" borderId="2" xfId="0" applyFont="1" applyFill="1" applyBorder="1" applyAlignment="1">
      <alignment vertical="top"/>
    </xf>
    <xf numFmtId="0" fontId="37" fillId="0" borderId="0" xfId="0" applyFont="1"/>
    <xf numFmtId="0" fontId="37" fillId="0" borderId="0" xfId="1" applyFont="1" applyAlignment="1">
      <alignment vertical="top"/>
    </xf>
    <xf numFmtId="0" fontId="37" fillId="0" borderId="0" xfId="1" applyFont="1" applyAlignment="1">
      <alignment horizontal="center" vertical="top"/>
    </xf>
    <xf numFmtId="0" fontId="39" fillId="0" borderId="0" xfId="1" applyFont="1" applyAlignment="1">
      <alignment horizontal="left" vertical="top"/>
    </xf>
    <xf numFmtId="0" fontId="39" fillId="0" borderId="0" xfId="1" applyFont="1" applyAlignment="1">
      <alignment horizontal="center" vertical="top"/>
    </xf>
    <xf numFmtId="0" fontId="37" fillId="3" borderId="4" xfId="1" applyFont="1" applyFill="1" applyBorder="1" applyAlignment="1">
      <alignment vertical="top"/>
    </xf>
    <xf numFmtId="0" fontId="37" fillId="3" borderId="5" xfId="1" applyFont="1" applyFill="1" applyBorder="1" applyAlignment="1">
      <alignment horizontal="center" vertical="top"/>
    </xf>
    <xf numFmtId="0" fontId="37" fillId="3" borderId="6" xfId="1" applyFont="1" applyFill="1" applyBorder="1" applyAlignment="1">
      <alignment vertical="top"/>
    </xf>
    <xf numFmtId="0" fontId="37" fillId="3" borderId="7" xfId="1" applyFont="1" applyFill="1" applyBorder="1" applyAlignment="1">
      <alignment vertical="top"/>
    </xf>
    <xf numFmtId="0" fontId="37" fillId="3" borderId="0" xfId="1" applyFont="1" applyFill="1" applyBorder="1" applyAlignment="1">
      <alignment horizontal="center" vertical="top"/>
    </xf>
    <xf numFmtId="2" fontId="37" fillId="3" borderId="8" xfId="1" applyNumberFormat="1" applyFont="1" applyFill="1" applyBorder="1" applyAlignment="1">
      <alignment vertical="top"/>
    </xf>
    <xf numFmtId="0" fontId="37" fillId="3" borderId="8" xfId="1" applyFont="1" applyFill="1" applyBorder="1" applyAlignment="1">
      <alignment vertical="top"/>
    </xf>
    <xf numFmtId="10" fontId="37" fillId="3" borderId="8" xfId="1" applyNumberFormat="1" applyFont="1" applyFill="1" applyBorder="1" applyAlignment="1">
      <alignment vertical="top"/>
    </xf>
    <xf numFmtId="10" fontId="37" fillId="0" borderId="0" xfId="1" applyNumberFormat="1" applyFont="1" applyAlignment="1">
      <alignment vertical="top"/>
    </xf>
    <xf numFmtId="0" fontId="37" fillId="3" borderId="9" xfId="1" applyFont="1" applyFill="1" applyBorder="1" applyAlignment="1">
      <alignment vertical="top"/>
    </xf>
    <xf numFmtId="0" fontId="37" fillId="3" borderId="10" xfId="1" applyFont="1" applyFill="1" applyBorder="1" applyAlignment="1">
      <alignment horizontal="center" vertical="top"/>
    </xf>
    <xf numFmtId="166" fontId="37" fillId="3" borderId="11" xfId="1" applyNumberFormat="1" applyFont="1" applyFill="1" applyBorder="1" applyAlignment="1">
      <alignment vertical="top"/>
    </xf>
    <xf numFmtId="8" fontId="37" fillId="0" borderId="0" xfId="1" applyNumberFormat="1" applyFont="1" applyAlignment="1">
      <alignment vertical="top"/>
    </xf>
    <xf numFmtId="0" fontId="36" fillId="2" borderId="1" xfId="1" applyFont="1" applyFill="1" applyBorder="1" applyAlignment="1">
      <alignment horizontal="center" vertical="top"/>
    </xf>
    <xf numFmtId="0" fontId="36" fillId="2" borderId="1" xfId="1" applyFont="1" applyFill="1" applyBorder="1" applyAlignment="1">
      <alignment vertical="top"/>
    </xf>
    <xf numFmtId="0" fontId="36" fillId="2" borderId="1" xfId="1" applyFont="1" applyFill="1" applyBorder="1" applyAlignment="1">
      <alignment horizontal="center" vertical="top" wrapText="1"/>
    </xf>
    <xf numFmtId="0" fontId="37" fillId="0" borderId="1" xfId="1" applyFont="1" applyBorder="1" applyAlignment="1">
      <alignment horizontal="center" vertical="top"/>
    </xf>
    <xf numFmtId="15" fontId="37" fillId="0" borderId="1" xfId="1" applyNumberFormat="1" applyFont="1" applyBorder="1" applyAlignment="1">
      <alignment vertical="top"/>
    </xf>
    <xf numFmtId="165" fontId="37" fillId="0" borderId="1" xfId="1" applyNumberFormat="1" applyFont="1" applyBorder="1" applyAlignment="1">
      <alignment horizontal="center" vertical="top"/>
    </xf>
    <xf numFmtId="2" fontId="37" fillId="0" borderId="1" xfId="1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vertical="top"/>
    </xf>
    <xf numFmtId="0" fontId="28" fillId="0" borderId="1" xfId="0" applyFont="1" applyBorder="1" applyAlignment="1">
      <alignment vertical="top" wrapText="1"/>
    </xf>
    <xf numFmtId="0" fontId="28" fillId="0" borderId="32" xfId="0" applyFont="1" applyBorder="1" applyAlignment="1">
      <alignment horizontal="center" vertical="top"/>
    </xf>
    <xf numFmtId="0" fontId="28" fillId="0" borderId="32" xfId="0" applyFont="1" applyBorder="1" applyAlignment="1">
      <alignment vertical="top"/>
    </xf>
    <xf numFmtId="0" fontId="29" fillId="0" borderId="30" xfId="0" applyFont="1" applyBorder="1" applyAlignment="1">
      <alignment horizontal="center" vertical="top"/>
    </xf>
    <xf numFmtId="0" fontId="29" fillId="0" borderId="30" xfId="0" applyFont="1" applyBorder="1" applyAlignment="1">
      <alignment vertical="top"/>
    </xf>
    <xf numFmtId="0" fontId="28" fillId="0" borderId="1" xfId="0" applyFont="1" applyBorder="1" applyAlignment="1">
      <alignment horizontal="center" vertical="top" wrapText="1"/>
    </xf>
    <xf numFmtId="167" fontId="40" fillId="4" borderId="3" xfId="0" applyNumberFormat="1" applyFont="1" applyFill="1" applyBorder="1" applyAlignment="1">
      <alignment horizontal="center" wrapText="1"/>
    </xf>
    <xf numFmtId="167" fontId="40" fillId="4" borderId="15" xfId="0" applyNumberFormat="1" applyFont="1" applyFill="1" applyBorder="1" applyAlignment="1">
      <alignment horizontal="center" wrapText="1"/>
    </xf>
    <xf numFmtId="0" fontId="30" fillId="0" borderId="0" xfId="0" applyFont="1"/>
    <xf numFmtId="0" fontId="31" fillId="0" borderId="21" xfId="0" applyFont="1" applyBorder="1"/>
    <xf numFmtId="0" fontId="31" fillId="3" borderId="22" xfId="0" applyFont="1" applyFill="1" applyBorder="1" applyAlignment="1">
      <alignment horizontal="center" vertical="center" wrapText="1"/>
    </xf>
    <xf numFmtId="0" fontId="31" fillId="5" borderId="2" xfId="0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 wrapText="1"/>
    </xf>
    <xf numFmtId="169" fontId="31" fillId="0" borderId="2" xfId="0" applyNumberFormat="1" applyFont="1" applyBorder="1"/>
    <xf numFmtId="2" fontId="31" fillId="0" borderId="2" xfId="0" applyNumberFormat="1" applyFont="1" applyBorder="1"/>
    <xf numFmtId="0" fontId="31" fillId="0" borderId="2" xfId="0" applyFont="1" applyBorder="1" applyAlignment="1">
      <alignment vertical="center" wrapText="1"/>
    </xf>
    <xf numFmtId="0" fontId="31" fillId="0" borderId="2" xfId="0" applyFont="1" applyBorder="1" applyAlignment="1">
      <alignment vertical="center"/>
    </xf>
    <xf numFmtId="169" fontId="31" fillId="0" borderId="2" xfId="0" applyNumberFormat="1" applyFont="1" applyBorder="1" applyAlignment="1">
      <alignment vertical="center"/>
    </xf>
    <xf numFmtId="2" fontId="31" fillId="0" borderId="2" xfId="0" applyNumberFormat="1" applyFont="1" applyBorder="1" applyAlignment="1">
      <alignment vertical="center"/>
    </xf>
    <xf numFmtId="2" fontId="31" fillId="3" borderId="2" xfId="0" applyNumberFormat="1" applyFont="1" applyFill="1" applyBorder="1"/>
    <xf numFmtId="0" fontId="26" fillId="4" borderId="3" xfId="0" applyFont="1" applyFill="1" applyBorder="1" applyAlignment="1">
      <alignment horizontal="center"/>
    </xf>
    <xf numFmtId="0" fontId="31" fillId="0" borderId="2" xfId="0" applyFont="1" applyBorder="1" applyAlignment="1">
      <alignment wrapText="1"/>
    </xf>
    <xf numFmtId="0" fontId="31" fillId="3" borderId="2" xfId="0" applyFont="1" applyFill="1" applyBorder="1" applyAlignment="1">
      <alignment wrapText="1"/>
    </xf>
    <xf numFmtId="0" fontId="31" fillId="0" borderId="2" xfId="0" applyFont="1" applyBorder="1" applyAlignment="1">
      <alignment horizontal="right" vertical="center"/>
    </xf>
    <xf numFmtId="0" fontId="31" fillId="0" borderId="2" xfId="0" applyFont="1" applyBorder="1" applyAlignment="1">
      <alignment horizontal="center" vertical="center"/>
    </xf>
    <xf numFmtId="2" fontId="31" fillId="0" borderId="2" xfId="0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left" wrapText="1"/>
    </xf>
    <xf numFmtId="2" fontId="31" fillId="3" borderId="2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/>
    <xf numFmtId="0" fontId="12" fillId="0" borderId="0" xfId="0" applyFont="1" applyFill="1" applyBorder="1"/>
    <xf numFmtId="0" fontId="19" fillId="0" borderId="0" xfId="0" applyNumberFormat="1" applyFont="1" applyFill="1" applyBorder="1"/>
    <xf numFmtId="0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0" fontId="31" fillId="2" borderId="5" xfId="1" applyFont="1" applyFill="1" applyBorder="1" applyAlignment="1">
      <alignment vertical="top"/>
    </xf>
    <xf numFmtId="0" fontId="31" fillId="2" borderId="5" xfId="1" applyFont="1" applyFill="1" applyBorder="1" applyAlignment="1">
      <alignment horizontal="center" vertical="top"/>
    </xf>
    <xf numFmtId="0" fontId="31" fillId="2" borderId="6" xfId="1" applyFont="1" applyFill="1" applyBorder="1" applyAlignment="1">
      <alignment vertical="top"/>
    </xf>
    <xf numFmtId="0" fontId="31" fillId="2" borderId="0" xfId="1" applyFont="1" applyFill="1" applyBorder="1" applyAlignment="1">
      <alignment vertical="top"/>
    </xf>
    <xf numFmtId="0" fontId="31" fillId="2" borderId="0" xfId="1" applyFont="1" applyFill="1" applyBorder="1" applyAlignment="1">
      <alignment horizontal="center" vertical="top"/>
    </xf>
    <xf numFmtId="2" fontId="31" fillId="2" borderId="8" xfId="1" applyNumberFormat="1" applyFont="1" applyFill="1" applyBorder="1" applyAlignment="1">
      <alignment vertical="top"/>
    </xf>
    <xf numFmtId="0" fontId="31" fillId="2" borderId="8" xfId="1" applyFont="1" applyFill="1" applyBorder="1" applyAlignment="1">
      <alignment vertical="top"/>
    </xf>
    <xf numFmtId="10" fontId="31" fillId="2" borderId="8" xfId="1" applyNumberFormat="1" applyFont="1" applyFill="1" applyBorder="1" applyAlignment="1">
      <alignment vertical="top"/>
    </xf>
    <xf numFmtId="0" fontId="31" fillId="2" borderId="10" xfId="1" applyFont="1" applyFill="1" applyBorder="1" applyAlignment="1">
      <alignment vertical="top"/>
    </xf>
    <xf numFmtId="0" fontId="31" fillId="2" borderId="10" xfId="1" applyFont="1" applyFill="1" applyBorder="1" applyAlignment="1">
      <alignment horizontal="center" vertical="top"/>
    </xf>
    <xf numFmtId="0" fontId="31" fillId="2" borderId="11" xfId="1" applyNumberFormat="1" applyFont="1" applyFill="1" applyBorder="1" applyAlignment="1">
      <alignment vertical="top"/>
    </xf>
    <xf numFmtId="0" fontId="0" fillId="0" borderId="3" xfId="0" applyBorder="1" applyAlignment="1">
      <alignment horizontal="center"/>
    </xf>
    <xf numFmtId="0" fontId="29" fillId="3" borderId="35" xfId="0" applyFont="1" applyFill="1" applyBorder="1" applyAlignment="1">
      <alignment horizontal="center" vertical="top"/>
    </xf>
    <xf numFmtId="2" fontId="30" fillId="3" borderId="35" xfId="0" applyNumberFormat="1" applyFont="1" applyFill="1" applyBorder="1" applyAlignment="1">
      <alignment horizontal="center"/>
    </xf>
    <xf numFmtId="0" fontId="28" fillId="0" borderId="3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2" fontId="0" fillId="0" borderId="3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172" fontId="0" fillId="0" borderId="0" xfId="0" applyNumberFormat="1"/>
    <xf numFmtId="1" fontId="14" fillId="0" borderId="26" xfId="0" applyNumberFormat="1" applyFont="1" applyFill="1" applyBorder="1" applyAlignment="1">
      <alignment wrapText="1"/>
    </xf>
    <xf numFmtId="0" fontId="30" fillId="3" borderId="3" xfId="0" applyFont="1" applyFill="1" applyBorder="1"/>
    <xf numFmtId="2" fontId="30" fillId="3" borderId="3" xfId="0" applyNumberFormat="1" applyFon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8" fillId="4" borderId="3" xfId="0" applyNumberFormat="1" applyFont="1" applyFill="1" applyBorder="1"/>
    <xf numFmtId="0" fontId="30" fillId="0" borderId="0" xfId="0" applyFont="1" applyAlignment="1">
      <alignment horizontal="center"/>
    </xf>
    <xf numFmtId="0" fontId="24" fillId="4" borderId="38" xfId="0" applyNumberFormat="1" applyFont="1" applyFill="1" applyBorder="1" applyAlignment="1">
      <alignment vertical="center" wrapText="1"/>
    </xf>
    <xf numFmtId="0" fontId="24" fillId="4" borderId="39" xfId="0" applyNumberFormat="1" applyFont="1" applyFill="1" applyBorder="1" applyAlignment="1">
      <alignment vertical="center" wrapText="1"/>
    </xf>
    <xf numFmtId="0" fontId="25" fillId="4" borderId="0" xfId="0" applyNumberFormat="1" applyFont="1" applyFill="1"/>
    <xf numFmtId="0" fontId="42" fillId="4" borderId="0" xfId="0" applyNumberFormat="1" applyFont="1" applyFill="1" applyAlignment="1">
      <alignment horizontal="right"/>
    </xf>
    <xf numFmtId="0" fontId="26" fillId="4" borderId="41" xfId="0" applyNumberFormat="1" applyFont="1" applyFill="1" applyBorder="1" applyAlignment="1">
      <alignment horizontal="center" vertical="center" wrapText="1"/>
    </xf>
    <xf numFmtId="0" fontId="26" fillId="4" borderId="41" xfId="0" applyNumberFormat="1" applyFont="1" applyFill="1" applyBorder="1" applyAlignment="1">
      <alignment horizontal="center" vertical="top" wrapText="1"/>
    </xf>
    <xf numFmtId="0" fontId="25" fillId="4" borderId="3" xfId="0" applyNumberFormat="1" applyFont="1" applyFill="1" applyBorder="1" applyAlignment="1">
      <alignment horizontal="center"/>
    </xf>
    <xf numFmtId="0" fontId="25" fillId="4" borderId="3" xfId="0" applyNumberFormat="1" applyFont="1" applyFill="1" applyBorder="1" applyAlignment="1">
      <alignment vertical="top" wrapText="1"/>
    </xf>
    <xf numFmtId="164" fontId="25" fillId="4" borderId="3" xfId="0" applyNumberFormat="1" applyFont="1" applyFill="1" applyBorder="1"/>
    <xf numFmtId="2" fontId="25" fillId="4" borderId="3" xfId="0" applyNumberFormat="1" applyFont="1" applyFill="1" applyBorder="1"/>
    <xf numFmtId="0" fontId="25" fillId="4" borderId="3" xfId="0" applyNumberFormat="1" applyFont="1" applyFill="1" applyBorder="1" applyAlignment="1">
      <alignment horizontal="left" vertical="top" wrapText="1"/>
    </xf>
    <xf numFmtId="0" fontId="26" fillId="4" borderId="3" xfId="0" applyNumberFormat="1" applyFont="1" applyFill="1" applyBorder="1" applyAlignment="1">
      <alignment horizontal="center"/>
    </xf>
    <xf numFmtId="0" fontId="26" fillId="4" borderId="3" xfId="0" applyNumberFormat="1" applyFont="1" applyFill="1" applyBorder="1" applyAlignment="1">
      <alignment vertical="top" wrapText="1"/>
    </xf>
    <xf numFmtId="2" fontId="26" fillId="4" borderId="3" xfId="0" applyNumberFormat="1" applyFont="1" applyFill="1" applyBorder="1"/>
    <xf numFmtId="0" fontId="26" fillId="4" borderId="0" xfId="0" applyNumberFormat="1" applyFont="1" applyFill="1"/>
    <xf numFmtId="2" fontId="25" fillId="4" borderId="0" xfId="0" applyNumberFormat="1" applyFont="1" applyFill="1"/>
    <xf numFmtId="2" fontId="25" fillId="4" borderId="3" xfId="0" applyNumberFormat="1" applyFont="1" applyFill="1" applyBorder="1" applyAlignment="1">
      <alignment vertical="top" wrapText="1"/>
    </xf>
    <xf numFmtId="0" fontId="43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9" fillId="2" borderId="1" xfId="0" applyFont="1" applyFill="1" applyBorder="1" applyAlignment="1">
      <alignment horizontal="center" vertical="top"/>
    </xf>
    <xf numFmtId="0" fontId="29" fillId="2" borderId="1" xfId="0" applyFont="1" applyFill="1" applyBorder="1" applyAlignment="1">
      <alignment vertical="top"/>
    </xf>
    <xf numFmtId="0" fontId="29" fillId="2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center" vertical="top"/>
    </xf>
    <xf numFmtId="0" fontId="44" fillId="9" borderId="1" xfId="0" applyFont="1" applyFill="1" applyBorder="1" applyAlignment="1">
      <alignment horizontal="center" vertical="top"/>
    </xf>
    <xf numFmtId="0" fontId="44" fillId="9" borderId="1" xfId="0" applyFont="1" applyFill="1" applyBorder="1" applyAlignment="1">
      <alignment vertical="top"/>
    </xf>
    <xf numFmtId="0" fontId="44" fillId="9" borderId="2" xfId="0" applyFont="1" applyFill="1" applyBorder="1" applyAlignment="1">
      <alignment vertical="top"/>
    </xf>
    <xf numFmtId="0" fontId="44" fillId="9" borderId="42" xfId="0" applyFont="1" applyFill="1" applyBorder="1" applyAlignment="1">
      <alignment horizontal="center" vertical="top" wrapText="1"/>
    </xf>
    <xf numFmtId="0" fontId="44" fillId="9" borderId="43" xfId="0" applyFont="1" applyFill="1" applyBorder="1" applyAlignment="1">
      <alignment horizontal="center" vertical="top" wrapText="1"/>
    </xf>
    <xf numFmtId="0" fontId="44" fillId="9" borderId="1" xfId="0" applyFont="1" applyFill="1" applyBorder="1" applyAlignment="1">
      <alignment horizontal="center" vertical="top" wrapText="1"/>
    </xf>
    <xf numFmtId="0" fontId="44" fillId="9" borderId="2" xfId="0" applyFont="1" applyFill="1" applyBorder="1" applyAlignment="1">
      <alignment horizontal="center" vertical="top"/>
    </xf>
    <xf numFmtId="0" fontId="45" fillId="10" borderId="1" xfId="0" applyFont="1" applyFill="1" applyBorder="1" applyAlignment="1">
      <alignment horizontal="center" vertical="top"/>
    </xf>
    <xf numFmtId="0" fontId="45" fillId="10" borderId="1" xfId="0" applyFont="1" applyFill="1" applyBorder="1" applyAlignment="1">
      <alignment vertical="top" wrapText="1"/>
    </xf>
    <xf numFmtId="9" fontId="45" fillId="10" borderId="42" xfId="0" applyNumberFormat="1" applyFont="1" applyFill="1" applyBorder="1" applyAlignment="1">
      <alignment horizontal="center" vertical="top"/>
    </xf>
    <xf numFmtId="164" fontId="45" fillId="10" borderId="43" xfId="2" applyFont="1" applyFill="1" applyBorder="1" applyAlignment="1">
      <alignment horizontal="center" vertical="top"/>
    </xf>
    <xf numFmtId="164" fontId="45" fillId="10" borderId="1" xfId="2" applyFont="1" applyFill="1" applyBorder="1" applyAlignment="1">
      <alignment horizontal="center" vertical="top"/>
    </xf>
    <xf numFmtId="43" fontId="45" fillId="10" borderId="42" xfId="0" applyNumberFormat="1" applyFont="1" applyFill="1" applyBorder="1" applyAlignment="1">
      <alignment horizontal="center" vertical="top"/>
    </xf>
    <xf numFmtId="43" fontId="45" fillId="10" borderId="43" xfId="0" applyNumberFormat="1" applyFont="1" applyFill="1" applyBorder="1" applyAlignment="1">
      <alignment horizontal="center" vertical="top"/>
    </xf>
    <xf numFmtId="43" fontId="45" fillId="10" borderId="2" xfId="0" applyNumberFormat="1" applyFont="1" applyFill="1" applyBorder="1" applyAlignment="1">
      <alignment horizontal="center" vertical="top"/>
    </xf>
    <xf numFmtId="10" fontId="45" fillId="10" borderId="42" xfId="0" applyNumberFormat="1" applyFont="1" applyFill="1" applyBorder="1" applyAlignment="1">
      <alignment horizontal="center" vertical="top"/>
    </xf>
    <xf numFmtId="164" fontId="45" fillId="10" borderId="42" xfId="2" applyFont="1" applyFill="1" applyBorder="1" applyAlignment="1">
      <alignment horizontal="center" vertical="top"/>
    </xf>
    <xf numFmtId="0" fontId="45" fillId="10" borderId="32" xfId="0" applyFont="1" applyFill="1" applyBorder="1" applyAlignment="1">
      <alignment horizontal="center" vertical="top"/>
    </xf>
    <xf numFmtId="0" fontId="45" fillId="10" borderId="32" xfId="0" applyFont="1" applyFill="1" applyBorder="1" applyAlignment="1">
      <alignment vertical="top"/>
    </xf>
    <xf numFmtId="10" fontId="45" fillId="10" borderId="44" xfId="0" applyNumberFormat="1" applyFont="1" applyFill="1" applyBorder="1" applyAlignment="1">
      <alignment horizontal="center" vertical="top"/>
    </xf>
    <xf numFmtId="0" fontId="45" fillId="10" borderId="45" xfId="0" applyFont="1" applyFill="1" applyBorder="1" applyAlignment="1">
      <alignment horizontal="center" vertical="top"/>
    </xf>
    <xf numFmtId="169" fontId="45" fillId="10" borderId="32" xfId="0" applyNumberFormat="1" applyFont="1" applyFill="1" applyBorder="1" applyAlignment="1">
      <alignment horizontal="center" vertical="top"/>
    </xf>
    <xf numFmtId="169" fontId="45" fillId="10" borderId="44" xfId="0" applyNumberFormat="1" applyFont="1" applyFill="1" applyBorder="1" applyAlignment="1">
      <alignment horizontal="center" vertical="top"/>
    </xf>
    <xf numFmtId="169" fontId="45" fillId="10" borderId="45" xfId="0" applyNumberFormat="1" applyFont="1" applyFill="1" applyBorder="1" applyAlignment="1">
      <alignment horizontal="center" vertical="top"/>
    </xf>
    <xf numFmtId="43" fontId="45" fillId="10" borderId="35" xfId="0" applyNumberFormat="1" applyFont="1" applyFill="1" applyBorder="1" applyAlignment="1">
      <alignment horizontal="center" vertical="top"/>
    </xf>
    <xf numFmtId="0" fontId="44" fillId="10" borderId="30" xfId="0" applyFont="1" applyFill="1" applyBorder="1" applyAlignment="1">
      <alignment vertical="top"/>
    </xf>
    <xf numFmtId="0" fontId="44" fillId="10" borderId="46" xfId="0" applyFont="1" applyFill="1" applyBorder="1" applyAlignment="1">
      <alignment horizontal="center" vertical="top"/>
    </xf>
    <xf numFmtId="0" fontId="44" fillId="10" borderId="47" xfId="0" applyFont="1" applyFill="1" applyBorder="1" applyAlignment="1">
      <alignment horizontal="center" vertical="top"/>
    </xf>
    <xf numFmtId="0" fontId="44" fillId="10" borderId="30" xfId="0" applyFont="1" applyFill="1" applyBorder="1" applyAlignment="1">
      <alignment horizontal="center" vertical="top"/>
    </xf>
    <xf numFmtId="43" fontId="44" fillId="10" borderId="46" xfId="0" applyNumberFormat="1" applyFont="1" applyFill="1" applyBorder="1" applyAlignment="1">
      <alignment horizontal="center" vertical="top"/>
    </xf>
    <xf numFmtId="43" fontId="44" fillId="10" borderId="47" xfId="0" applyNumberFormat="1" applyFont="1" applyFill="1" applyBorder="1" applyAlignment="1">
      <alignment horizontal="center" vertical="top"/>
    </xf>
    <xf numFmtId="43" fontId="44" fillId="10" borderId="48" xfId="0" applyNumberFormat="1" applyFont="1" applyFill="1" applyBorder="1" applyAlignment="1">
      <alignment horizontal="center" vertical="top"/>
    </xf>
    <xf numFmtId="0" fontId="45" fillId="10" borderId="0" xfId="0" applyFont="1" applyFill="1" applyBorder="1" applyAlignment="1">
      <alignment vertical="top"/>
    </xf>
    <xf numFmtId="0" fontId="45" fillId="10" borderId="0" xfId="0" applyFont="1" applyFill="1" applyBorder="1" applyAlignment="1">
      <alignment horizontal="center" vertical="top"/>
    </xf>
    <xf numFmtId="9" fontId="28" fillId="0" borderId="1" xfId="0" applyNumberFormat="1" applyFont="1" applyBorder="1" applyAlignment="1">
      <alignment horizontal="center" vertical="top"/>
    </xf>
    <xf numFmtId="4" fontId="28" fillId="7" borderId="1" xfId="2" applyNumberFormat="1" applyFont="1" applyFill="1" applyBorder="1" applyAlignment="1">
      <alignment horizontal="center" vertical="top"/>
    </xf>
    <xf numFmtId="10" fontId="28" fillId="0" borderId="1" xfId="0" applyNumberFormat="1" applyFont="1" applyBorder="1" applyAlignment="1">
      <alignment horizontal="center" vertical="top"/>
    </xf>
    <xf numFmtId="173" fontId="28" fillId="7" borderId="1" xfId="2" applyNumberFormat="1" applyFont="1" applyFill="1" applyBorder="1" applyAlignment="1">
      <alignment horizontal="center" vertical="top"/>
    </xf>
    <xf numFmtId="10" fontId="28" fillId="7" borderId="1" xfId="14" applyNumberFormat="1" applyFont="1" applyFill="1" applyBorder="1" applyAlignment="1">
      <alignment horizontal="center" vertical="top"/>
    </xf>
    <xf numFmtId="167" fontId="28" fillId="0" borderId="1" xfId="0" applyNumberFormat="1" applyFont="1" applyBorder="1" applyAlignment="1">
      <alignment horizontal="center" vertical="top"/>
    </xf>
    <xf numFmtId="2" fontId="28" fillId="0" borderId="1" xfId="0" applyNumberFormat="1" applyFont="1" applyBorder="1" applyAlignment="1">
      <alignment horizontal="center" vertical="top"/>
    </xf>
    <xf numFmtId="0" fontId="31" fillId="0" borderId="35" xfId="0" applyFont="1" applyBorder="1"/>
    <xf numFmtId="0" fontId="0" fillId="0" borderId="49" xfId="0" applyBorder="1"/>
    <xf numFmtId="0" fontId="0" fillId="0" borderId="33" xfId="0" applyBorder="1"/>
    <xf numFmtId="1" fontId="0" fillId="0" borderId="3" xfId="0" applyNumberFormat="1" applyBorder="1"/>
    <xf numFmtId="0" fontId="5" fillId="4" borderId="0" xfId="0" applyNumberFormat="1" applyFont="1" applyFill="1" applyAlignment="1">
      <alignment horizontal="left"/>
    </xf>
    <xf numFmtId="0" fontId="25" fillId="4" borderId="3" xfId="0" applyNumberFormat="1" applyFont="1" applyFill="1" applyBorder="1"/>
    <xf numFmtId="0" fontId="25" fillId="4" borderId="26" xfId="0" applyNumberFormat="1" applyFont="1" applyFill="1" applyBorder="1"/>
    <xf numFmtId="0" fontId="26" fillId="4" borderId="26" xfId="0" applyNumberFormat="1" applyFont="1" applyFill="1" applyBorder="1"/>
    <xf numFmtId="0" fontId="16" fillId="4" borderId="26" xfId="0" applyNumberFormat="1" applyFont="1" applyFill="1" applyBorder="1" applyAlignment="1">
      <alignment wrapText="1"/>
    </xf>
    <xf numFmtId="0" fontId="26" fillId="4" borderId="3" xfId="0" applyNumberFormat="1" applyFont="1" applyFill="1" applyBorder="1"/>
    <xf numFmtId="2" fontId="26" fillId="4" borderId="3" xfId="0" applyNumberFormat="1" applyFont="1" applyFill="1" applyBorder="1" applyAlignment="1">
      <alignment horizontal="center"/>
    </xf>
    <xf numFmtId="164" fontId="26" fillId="4" borderId="3" xfId="2" applyFont="1" applyFill="1" applyBorder="1" applyAlignment="1">
      <alignment horizontal="center"/>
    </xf>
    <xf numFmtId="164" fontId="26" fillId="4" borderId="3" xfId="2" applyFont="1" applyFill="1" applyBorder="1"/>
    <xf numFmtId="174" fontId="25" fillId="4" borderId="3" xfId="0" applyNumberFormat="1" applyFont="1" applyFill="1" applyBorder="1"/>
    <xf numFmtId="164" fontId="25" fillId="4" borderId="0" xfId="2" applyFont="1" applyFill="1"/>
    <xf numFmtId="0" fontId="0" fillId="4" borderId="0" xfId="0" applyNumberFormat="1" applyFill="1" applyAlignment="1">
      <alignment horizontal="center"/>
    </xf>
    <xf numFmtId="0" fontId="0" fillId="4" borderId="0" xfId="0" applyNumberFormat="1" applyFill="1" applyAlignment="1">
      <alignment horizontal="center" vertical="top" wrapText="1"/>
    </xf>
    <xf numFmtId="0" fontId="33" fillId="4" borderId="0" xfId="0" applyNumberFormat="1" applyFont="1" applyFill="1" applyAlignment="1">
      <alignment horizontal="centerContinuous" vertical="top" wrapText="1"/>
    </xf>
    <xf numFmtId="0" fontId="0" fillId="4" borderId="12" xfId="0" applyNumberFormat="1" applyFill="1" applyBorder="1" applyAlignment="1">
      <alignment horizontal="center"/>
    </xf>
    <xf numFmtId="0" fontId="0" fillId="4" borderId="13" xfId="0" applyNumberFormat="1" applyFill="1" applyBorder="1"/>
    <xf numFmtId="0" fontId="35" fillId="4" borderId="13" xfId="0" applyNumberFormat="1" applyFont="1" applyFill="1" applyBorder="1" applyAlignment="1">
      <alignment horizontal="center"/>
    </xf>
    <xf numFmtId="0" fontId="35" fillId="4" borderId="50" xfId="0" applyNumberFormat="1" applyFont="1" applyFill="1" applyBorder="1" applyAlignment="1">
      <alignment horizontal="center"/>
    </xf>
    <xf numFmtId="0" fontId="12" fillId="4" borderId="14" xfId="0" applyNumberFormat="1" applyFont="1" applyFill="1" applyBorder="1" applyAlignment="1">
      <alignment horizontal="center"/>
    </xf>
    <xf numFmtId="0" fontId="19" fillId="4" borderId="3" xfId="0" applyNumberFormat="1" applyFont="1" applyFill="1" applyBorder="1"/>
    <xf numFmtId="0" fontId="35" fillId="4" borderId="3" xfId="0" applyNumberFormat="1" applyFont="1" applyFill="1" applyBorder="1" applyAlignment="1">
      <alignment horizontal="center"/>
    </xf>
    <xf numFmtId="175" fontId="35" fillId="4" borderId="15" xfId="0" applyNumberFormat="1" applyFont="1" applyFill="1" applyBorder="1" applyAlignment="1">
      <alignment horizontal="center"/>
    </xf>
    <xf numFmtId="164" fontId="35" fillId="4" borderId="3" xfId="0" applyNumberFormat="1" applyFont="1" applyFill="1" applyBorder="1" applyAlignment="1">
      <alignment horizontal="center"/>
    </xf>
    <xf numFmtId="0" fontId="35" fillId="4" borderId="15" xfId="0" applyNumberFormat="1" applyFont="1" applyFill="1" applyBorder="1" applyAlignment="1">
      <alignment horizontal="center"/>
    </xf>
    <xf numFmtId="0" fontId="12" fillId="4" borderId="3" xfId="0" applyNumberFormat="1" applyFont="1" applyFill="1" applyBorder="1"/>
    <xf numFmtId="164" fontId="12" fillId="4" borderId="3" xfId="2" applyFont="1" applyFill="1" applyBorder="1"/>
    <xf numFmtId="164" fontId="12" fillId="4" borderId="15" xfId="2" applyFont="1" applyFill="1" applyBorder="1"/>
    <xf numFmtId="0" fontId="12" fillId="4" borderId="16" xfId="0" applyNumberFormat="1" applyFont="1" applyFill="1" applyBorder="1" applyAlignment="1">
      <alignment horizontal="center"/>
    </xf>
    <xf numFmtId="0" fontId="19" fillId="4" borderId="17" xfId="0" applyNumberFormat="1" applyFont="1" applyFill="1" applyBorder="1"/>
    <xf numFmtId="164" fontId="12" fillId="4" borderId="17" xfId="2" applyFont="1" applyFill="1" applyBorder="1"/>
    <xf numFmtId="164" fontId="12" fillId="4" borderId="18" xfId="2" applyFont="1" applyFill="1" applyBorder="1"/>
    <xf numFmtId="0" fontId="8" fillId="4" borderId="0" xfId="0" applyNumberFormat="1" applyFont="1" applyFill="1" applyAlignment="1">
      <alignment horizontal="center"/>
    </xf>
    <xf numFmtId="164" fontId="12" fillId="4" borderId="15" xfId="14" applyNumberFormat="1" applyFont="1" applyFill="1" applyBorder="1"/>
    <xf numFmtId="0" fontId="47" fillId="4" borderId="0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47" fillId="4" borderId="3" xfId="0" applyFont="1" applyFill="1" applyBorder="1" applyAlignment="1">
      <alignment horizontal="center" vertical="center" wrapText="1"/>
    </xf>
    <xf numFmtId="0" fontId="47" fillId="4" borderId="3" xfId="0" applyFont="1" applyFill="1" applyBorder="1" applyAlignment="1">
      <alignment horizontal="left" vertical="center" wrapText="1"/>
    </xf>
    <xf numFmtId="2" fontId="47" fillId="11" borderId="3" xfId="0" applyNumberFormat="1" applyFont="1" applyFill="1" applyBorder="1" applyAlignment="1">
      <alignment horizontal="center" vertical="center" wrapText="1"/>
    </xf>
    <xf numFmtId="2" fontId="47" fillId="4" borderId="3" xfId="0" applyNumberFormat="1" applyFont="1" applyFill="1" applyBorder="1" applyAlignment="1">
      <alignment horizontal="center" vertical="center" wrapText="1"/>
    </xf>
    <xf numFmtId="2" fontId="47" fillId="4" borderId="0" xfId="0" applyNumberFormat="1" applyFont="1" applyFill="1" applyBorder="1" applyAlignment="1">
      <alignment horizontal="center" vertical="center" wrapText="1"/>
    </xf>
    <xf numFmtId="2" fontId="24" fillId="11" borderId="3" xfId="0" applyNumberFormat="1" applyFont="1" applyFill="1" applyBorder="1" applyAlignment="1">
      <alignment horizontal="center" vertical="center" wrapText="1"/>
    </xf>
    <xf numFmtId="2" fontId="24" fillId="4" borderId="3" xfId="0" applyNumberFormat="1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wrapText="1"/>
    </xf>
    <xf numFmtId="174" fontId="47" fillId="11" borderId="3" xfId="0" applyNumberFormat="1" applyFont="1" applyFill="1" applyBorder="1" applyAlignment="1">
      <alignment horizontal="center" vertical="center" wrapText="1"/>
    </xf>
    <xf numFmtId="174" fontId="47" fillId="4" borderId="3" xfId="0" applyNumberFormat="1" applyFont="1" applyFill="1" applyBorder="1" applyAlignment="1">
      <alignment horizontal="center" vertical="center" wrapText="1"/>
    </xf>
    <xf numFmtId="175" fontId="47" fillId="4" borderId="0" xfId="0" applyNumberFormat="1" applyFont="1" applyFill="1" applyBorder="1" applyAlignment="1">
      <alignment horizontal="center" vertical="center" wrapText="1"/>
    </xf>
    <xf numFmtId="174" fontId="24" fillId="11" borderId="3" xfId="0" applyNumberFormat="1" applyFont="1" applyFill="1" applyBorder="1" applyAlignment="1">
      <alignment horizontal="center" vertical="center" wrapText="1"/>
    </xf>
    <xf numFmtId="174" fontId="24" fillId="4" borderId="3" xfId="0" applyNumberFormat="1" applyFont="1" applyFill="1" applyBorder="1" applyAlignment="1">
      <alignment horizontal="center" vertical="center" wrapText="1"/>
    </xf>
    <xf numFmtId="2" fontId="24" fillId="4" borderId="0" xfId="0" applyNumberFormat="1" applyFont="1" applyFill="1" applyBorder="1" applyAlignment="1">
      <alignment horizontal="center" vertical="center" wrapText="1"/>
    </xf>
    <xf numFmtId="174" fontId="24" fillId="4" borderId="0" xfId="0" applyNumberFormat="1" applyFont="1" applyFill="1" applyBorder="1" applyAlignment="1">
      <alignment horizontal="center" vertical="center" wrapText="1"/>
    </xf>
    <xf numFmtId="176" fontId="47" fillId="4" borderId="0" xfId="0" applyNumberFormat="1" applyFont="1" applyFill="1" applyBorder="1" applyAlignment="1">
      <alignment horizontal="center" vertical="center" wrapText="1"/>
    </xf>
    <xf numFmtId="174" fontId="47" fillId="4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22" fillId="4" borderId="0" xfId="0" applyFont="1" applyFill="1" applyBorder="1" applyAlignment="1">
      <alignment horizontal="left"/>
    </xf>
    <xf numFmtId="2" fontId="0" fillId="0" borderId="0" xfId="0" applyNumberFormat="1" applyBorder="1"/>
    <xf numFmtId="49" fontId="23" fillId="4" borderId="0" xfId="0" applyNumberFormat="1" applyFont="1" applyFill="1" applyBorder="1" applyAlignment="1">
      <alignment vertical="top"/>
    </xf>
    <xf numFmtId="49" fontId="23" fillId="4" borderId="0" xfId="0" applyNumberFormat="1" applyFont="1" applyFill="1" applyBorder="1" applyAlignment="1">
      <alignment vertical="top" wrapText="1"/>
    </xf>
    <xf numFmtId="0" fontId="36" fillId="0" borderId="0" xfId="0" applyFont="1" applyAlignment="1">
      <alignment horizontal="left"/>
    </xf>
    <xf numFmtId="0" fontId="31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31" fillId="0" borderId="33" xfId="0" applyFont="1" applyBorder="1" applyAlignment="1">
      <alignment horizontal="center"/>
    </xf>
    <xf numFmtId="0" fontId="38" fillId="0" borderId="33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3" xfId="0" applyFont="1" applyBorder="1" applyAlignment="1">
      <alignment horizontal="center"/>
    </xf>
    <xf numFmtId="0" fontId="16" fillId="4" borderId="3" xfId="0" applyNumberFormat="1" applyFont="1" applyFill="1" applyBorder="1" applyAlignment="1">
      <alignment horizontal="center" vertical="center" wrapText="1"/>
    </xf>
    <xf numFmtId="0" fontId="24" fillId="4" borderId="3" xfId="0" applyNumberFormat="1" applyFont="1" applyFill="1" applyBorder="1" applyAlignment="1">
      <alignment horizontal="center" vertical="center" wrapText="1"/>
    </xf>
    <xf numFmtId="0" fontId="0" fillId="8" borderId="3" xfId="0" applyNumberFormat="1" applyFill="1" applyBorder="1" applyAlignment="1">
      <alignment horizontal="left"/>
    </xf>
    <xf numFmtId="0" fontId="8" fillId="4" borderId="10" xfId="0" applyNumberFormat="1" applyFont="1" applyFill="1" applyBorder="1" applyAlignment="1">
      <alignment horizontal="center"/>
    </xf>
    <xf numFmtId="0" fontId="26" fillId="4" borderId="40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6" fillId="4" borderId="25" xfId="0" applyNumberFormat="1" applyFont="1" applyFill="1" applyBorder="1" applyAlignment="1">
      <alignment horizontal="center"/>
    </xf>
    <xf numFmtId="0" fontId="41" fillId="4" borderId="40" xfId="0" applyNumberFormat="1" applyFont="1" applyFill="1" applyBorder="1" applyAlignment="1">
      <alignment horizontal="center"/>
    </xf>
    <xf numFmtId="0" fontId="26" fillId="4" borderId="26" xfId="0" applyFont="1" applyFill="1" applyBorder="1" applyAlignment="1">
      <alignment horizontal="center" vertical="center"/>
    </xf>
    <xf numFmtId="0" fontId="26" fillId="4" borderId="30" xfId="0" applyFont="1" applyFill="1" applyBorder="1" applyAlignment="1">
      <alignment horizontal="center" vertical="center"/>
    </xf>
    <xf numFmtId="0" fontId="26" fillId="4" borderId="3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30" fillId="0" borderId="27" xfId="0" applyFont="1" applyBorder="1" applyAlignment="1">
      <alignment horizontal="center"/>
    </xf>
    <xf numFmtId="0" fontId="38" fillId="0" borderId="34" xfId="0" applyFont="1" applyBorder="1" applyAlignment="1">
      <alignment horizontal="right" indent="1"/>
    </xf>
    <xf numFmtId="0" fontId="31" fillId="8" borderId="22" xfId="0" applyFont="1" applyFill="1" applyBorder="1" applyAlignment="1">
      <alignment horizontal="center" vertical="center" wrapText="1"/>
    </xf>
    <xf numFmtId="0" fontId="31" fillId="8" borderId="23" xfId="0" applyFont="1" applyFill="1" applyBorder="1" applyAlignment="1">
      <alignment horizontal="center" vertical="center" wrapText="1"/>
    </xf>
    <xf numFmtId="0" fontId="31" fillId="8" borderId="24" xfId="0" applyFont="1" applyFill="1" applyBorder="1" applyAlignment="1">
      <alignment horizontal="center" vertical="center" wrapText="1"/>
    </xf>
    <xf numFmtId="2" fontId="31" fillId="0" borderId="2" xfId="0" applyNumberFormat="1" applyFont="1" applyBorder="1" applyAlignment="1">
      <alignment horizontal="right" vertical="center"/>
    </xf>
    <xf numFmtId="2" fontId="31" fillId="0" borderId="2" xfId="0" applyNumberFormat="1" applyFont="1" applyBorder="1" applyAlignment="1">
      <alignment horizontal="right" vertical="center" wrapText="1"/>
    </xf>
    <xf numFmtId="169" fontId="0" fillId="0" borderId="29" xfId="0" applyNumberFormat="1" applyBorder="1" applyAlignment="1">
      <alignment horizontal="right" vertical="center"/>
    </xf>
    <xf numFmtId="169" fontId="0" fillId="0" borderId="28" xfId="0" applyNumberFormat="1" applyBorder="1" applyAlignment="1">
      <alignment horizontal="right" vertical="center"/>
    </xf>
    <xf numFmtId="169" fontId="0" fillId="0" borderId="25" xfId="0" applyNumberFormat="1" applyBorder="1" applyAlignment="1">
      <alignment horizontal="right" vertical="center"/>
    </xf>
    <xf numFmtId="169" fontId="0" fillId="0" borderId="29" xfId="0" applyNumberFormat="1" applyBorder="1" applyAlignment="1">
      <alignment vertical="center"/>
    </xf>
    <xf numFmtId="169" fontId="0" fillId="0" borderId="28" xfId="0" applyNumberFormat="1" applyBorder="1" applyAlignment="1">
      <alignment vertical="center"/>
    </xf>
    <xf numFmtId="169" fontId="0" fillId="0" borderId="25" xfId="0" applyNumberFormat="1" applyBorder="1" applyAlignment="1">
      <alignment vertical="center"/>
    </xf>
    <xf numFmtId="2" fontId="31" fillId="0" borderId="35" xfId="0" applyNumberFormat="1" applyFont="1" applyBorder="1" applyAlignment="1">
      <alignment horizontal="center" vertical="center"/>
    </xf>
    <xf numFmtId="2" fontId="31" fillId="0" borderId="36" xfId="0" applyNumberFormat="1" applyFont="1" applyBorder="1" applyAlignment="1">
      <alignment horizontal="center" vertical="center"/>
    </xf>
    <xf numFmtId="2" fontId="31" fillId="0" borderId="37" xfId="0" applyNumberFormat="1" applyFont="1" applyBorder="1" applyAlignment="1">
      <alignment horizontal="center" vertical="center"/>
    </xf>
    <xf numFmtId="0" fontId="5" fillId="4" borderId="0" xfId="0" applyNumberFormat="1" applyFont="1" applyFill="1" applyAlignment="1">
      <alignment horizontal="left"/>
    </xf>
    <xf numFmtId="0" fontId="8" fillId="4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4" fillId="9" borderId="42" xfId="0" applyFont="1" applyFill="1" applyBorder="1" applyAlignment="1">
      <alignment horizontal="center" vertical="top"/>
    </xf>
    <xf numFmtId="0" fontId="44" fillId="9" borderId="43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46" fillId="4" borderId="0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4" fillId="4" borderId="26" xfId="0" applyFont="1" applyFill="1" applyBorder="1" applyAlignment="1">
      <alignment horizontal="center" vertical="center" wrapText="1"/>
    </xf>
    <xf numFmtId="0" fontId="24" fillId="4" borderId="30" xfId="0" applyFont="1" applyFill="1" applyBorder="1" applyAlignment="1">
      <alignment horizontal="center" vertical="center" wrapText="1"/>
    </xf>
    <xf numFmtId="0" fontId="24" fillId="4" borderId="31" xfId="0" applyFont="1" applyFill="1" applyBorder="1" applyAlignment="1">
      <alignment horizontal="center" vertical="center" wrapText="1"/>
    </xf>
  </cellXfs>
  <cellStyles count="15">
    <cellStyle name="Comma" xfId="2" builtinId="3"/>
    <cellStyle name="Comma 2" xfId="8"/>
    <cellStyle name="Comma 3" xfId="13"/>
    <cellStyle name="Comma 4" xfId="5"/>
    <cellStyle name="Normal" xfId="0" builtinId="0"/>
    <cellStyle name="Normal 2" xfId="7"/>
    <cellStyle name="Normal 3" xfId="1"/>
    <cellStyle name="Normal 4" xfId="9"/>
    <cellStyle name="Normal 5" xfId="10"/>
    <cellStyle name="Normal 6" xfId="11"/>
    <cellStyle name="Normal 7" xfId="12"/>
    <cellStyle name="Normal 8" xfId="4"/>
    <cellStyle name="Normal_Code" xfId="3"/>
    <cellStyle name="Percent" xfId="14" builtinId="5"/>
    <cellStyle name="Percent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1%20TPCODL%20WORK\1.%20ARR%20Work\Draft%20for%20Submission\F-Form\Work%20on%206th%20Dec%202020\ARR%20my%20workon%2028th%20Nov%202020%20-%20R1\ARR%202021-22%20(3)\ARR%202021-22\Final%20%20F-FORM%20(21-22)%20(Autosave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"/>
      <sheetName val="Sheet1 (2)"/>
      <sheetName val="F-12 (Wihout 7th pay))"/>
      <sheetName val="GAP (2)"/>
      <sheetName val="DEBTOR &amp; CREDITOR"/>
      <sheetName val="sale of power"/>
      <sheetName val="fixed Asset"/>
      <sheetName val="Loan &amp; Inst"/>
      <sheetName val="Dep"/>
      <sheetName val="average Tariff"/>
      <sheetName val="F-25 "/>
      <sheetName val="F-2R1 (2)"/>
      <sheetName val="F-19"/>
      <sheetName val="F-2"/>
      <sheetName val="F-21"/>
      <sheetName val="F-22"/>
      <sheetName val="F-23"/>
      <sheetName val="Other Income"/>
      <sheetName val="Other Income H-1"/>
      <sheetName val="F-1"/>
      <sheetName val="Sheet2"/>
      <sheetName val="F-3"/>
      <sheetName val="F-4"/>
      <sheetName val="F-5"/>
      <sheetName val="F-12"/>
      <sheetName val="F-13"/>
      <sheetName val="F-14"/>
      <sheetName val="F-6"/>
      <sheetName val="F-7"/>
      <sheetName val="F-8"/>
      <sheetName val="F-9"/>
      <sheetName val="F-10 "/>
      <sheetName val="F-11"/>
      <sheetName val="Terminal Benefit"/>
      <sheetName val="CESU Emp NO"/>
      <sheetName val="Salary Projection"/>
      <sheetName val="RM"/>
      <sheetName val="GAP"/>
      <sheetName val="Sheet8"/>
      <sheetName val="Sheet10"/>
      <sheetName val="F-14 (2)"/>
      <sheetName val="ANG"/>
      <sheetName val="Int&amp;Fin Charges"/>
      <sheetName val="Provision DbtflDebt"/>
      <sheetName val="F-15"/>
      <sheetName val="F-16 "/>
      <sheetName val="F-17"/>
      <sheetName val="F-18"/>
      <sheetName val="F-20"/>
      <sheetName val="F-24"/>
      <sheetName val="F-26 "/>
      <sheetName val="Tariff Highlights 05-06"/>
      <sheetName val="f-27"/>
      <sheetName val="Sheet5"/>
      <sheetName val="month wise"/>
      <sheetName val="Sheet1"/>
      <sheetName val="Sheet6"/>
      <sheetName val="Sheet3"/>
      <sheetName val="Sheet4"/>
      <sheetName val="Sheet7"/>
    </sheetNames>
    <sheetDataSet>
      <sheetData sheetId="0"/>
      <sheetData sheetId="1"/>
      <sheetData sheetId="2"/>
      <sheetData sheetId="3"/>
      <sheetData sheetId="4"/>
      <sheetData sheetId="5">
        <row r="4">
          <cell r="L4">
            <v>2152.2657183310948</v>
          </cell>
        </row>
        <row r="15">
          <cell r="H15">
            <v>3.0215661021339728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showGridLines="0" view="pageBreakPreview" topLeftCell="A2" zoomScale="60" zoomScaleNormal="100" workbookViewId="0">
      <selection activeCell="E12" sqref="E12"/>
    </sheetView>
  </sheetViews>
  <sheetFormatPr defaultRowHeight="14.4" x14ac:dyDescent="0.3"/>
  <cols>
    <col min="1" max="1" width="2" customWidth="1"/>
    <col min="2" max="2" width="10.5546875" customWidth="1"/>
    <col min="3" max="3" width="46.88671875" customWidth="1"/>
    <col min="4" max="5" width="11.88671875" customWidth="1"/>
  </cols>
  <sheetData>
    <row r="1" spans="2:7" ht="18" x14ac:dyDescent="0.35">
      <c r="C1" s="194" t="s">
        <v>274</v>
      </c>
    </row>
    <row r="2" spans="2:7" ht="18" x14ac:dyDescent="0.35">
      <c r="B2" s="428" t="s">
        <v>349</v>
      </c>
      <c r="C2" s="428"/>
    </row>
    <row r="3" spans="2:7" ht="15.6" x14ac:dyDescent="0.3">
      <c r="B3" s="106"/>
      <c r="C3" s="117"/>
      <c r="D3" s="117"/>
      <c r="E3" s="117"/>
    </row>
    <row r="4" spans="2:7" ht="47.25" customHeight="1" x14ac:dyDescent="0.3">
      <c r="B4" s="138" t="s">
        <v>2</v>
      </c>
      <c r="C4" s="139" t="s">
        <v>33</v>
      </c>
      <c r="D4" s="195" t="s">
        <v>272</v>
      </c>
      <c r="E4" s="195" t="s">
        <v>273</v>
      </c>
    </row>
    <row r="5" spans="2:7" ht="15.6" x14ac:dyDescent="0.3">
      <c r="B5" s="118" t="s">
        <v>351</v>
      </c>
      <c r="C5" s="200" t="s">
        <v>350</v>
      </c>
      <c r="D5" s="196">
        <v>300</v>
      </c>
      <c r="E5" s="197">
        <v>604.37025808880003</v>
      </c>
    </row>
    <row r="6" spans="2:7" ht="15.6" x14ac:dyDescent="0.3">
      <c r="B6" s="118" t="s">
        <v>376</v>
      </c>
      <c r="C6" s="200" t="s">
        <v>352</v>
      </c>
      <c r="D6" s="197">
        <v>259.7015854</v>
      </c>
      <c r="E6" s="197">
        <v>557.64488951750002</v>
      </c>
    </row>
    <row r="7" spans="2:7" ht="15.6" x14ac:dyDescent="0.3">
      <c r="B7" s="118" t="s">
        <v>377</v>
      </c>
      <c r="C7" s="200" t="s">
        <v>378</v>
      </c>
      <c r="D7" s="197">
        <v>44.668672688799994</v>
      </c>
      <c r="E7" s="197">
        <v>95.91492099701</v>
      </c>
    </row>
    <row r="8" spans="2:7" ht="15.6" x14ac:dyDescent="0.3">
      <c r="B8" s="118" t="s">
        <v>353</v>
      </c>
      <c r="C8" s="200" t="s">
        <v>354</v>
      </c>
      <c r="D8" s="197">
        <v>0</v>
      </c>
      <c r="E8" s="197">
        <v>0</v>
      </c>
    </row>
    <row r="9" spans="2:7" ht="15.6" x14ac:dyDescent="0.3">
      <c r="B9" s="118" t="s">
        <v>355</v>
      </c>
      <c r="C9" s="200" t="s">
        <v>356</v>
      </c>
      <c r="D9" s="197"/>
      <c r="E9" s="197"/>
    </row>
    <row r="10" spans="2:7" ht="15.6" x14ac:dyDescent="0.3">
      <c r="B10" s="118"/>
      <c r="C10" s="201" t="s">
        <v>360</v>
      </c>
      <c r="D10" s="197">
        <v>300</v>
      </c>
      <c r="E10" s="197">
        <v>300</v>
      </c>
    </row>
    <row r="11" spans="2:7" ht="15.6" x14ac:dyDescent="0.3">
      <c r="B11" s="118"/>
      <c r="C11" s="201" t="s">
        <v>357</v>
      </c>
      <c r="D11" s="197">
        <v>228.36522815191734</v>
      </c>
      <c r="E11" s="197">
        <v>604.94653494581985</v>
      </c>
    </row>
    <row r="12" spans="2:7" ht="15.6" x14ac:dyDescent="0.3">
      <c r="B12" s="110"/>
      <c r="C12" s="202" t="s">
        <v>358</v>
      </c>
      <c r="D12" s="198">
        <v>76.005029936882636</v>
      </c>
      <c r="E12" s="198">
        <v>124.61830550557272</v>
      </c>
    </row>
    <row r="13" spans="2:7" ht="15.6" x14ac:dyDescent="0.3">
      <c r="B13" s="111"/>
      <c r="C13" s="203" t="s">
        <v>359</v>
      </c>
      <c r="D13" s="199">
        <v>604.37025808880003</v>
      </c>
      <c r="E13" s="199">
        <v>1257.9300686033102</v>
      </c>
    </row>
    <row r="14" spans="2:7" ht="15.6" x14ac:dyDescent="0.3">
      <c r="B14" s="107"/>
      <c r="C14" s="108"/>
      <c r="D14" s="107"/>
      <c r="E14" s="107"/>
      <c r="G14" s="141"/>
    </row>
  </sheetData>
  <mergeCells count="1">
    <mergeCell ref="B2:C2"/>
  </mergeCells>
  <pageMargins left="1.51" right="0.7" top="0.75" bottom="0.75" header="0.3" footer="0.3"/>
  <pageSetup paperSize="9" orientation="landscape" r:id="rId1"/>
  <headerFooter>
    <oddFooter>&amp;CForm:&amp;A&amp;R&amp;P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topLeftCell="A7" zoomScaleNormal="100" workbookViewId="0">
      <selection activeCell="I18" sqref="I18"/>
    </sheetView>
  </sheetViews>
  <sheetFormatPr defaultRowHeight="14.4" x14ac:dyDescent="0.3"/>
  <cols>
    <col min="3" max="3" width="24.6640625" bestFit="1" customWidth="1"/>
    <col min="4" max="4" width="11" customWidth="1"/>
    <col min="5" max="5" width="14.5546875" customWidth="1"/>
    <col min="6" max="6" width="17.88671875" customWidth="1"/>
    <col min="7" max="7" width="13.88671875" customWidth="1"/>
    <col min="8" max="8" width="12.6640625" customWidth="1"/>
    <col min="9" max="9" width="11.5546875" customWidth="1"/>
    <col min="10" max="10" width="14.5546875" customWidth="1"/>
    <col min="11" max="11" width="12.88671875" customWidth="1"/>
    <col min="13" max="14" width="0" hidden="1" customWidth="1"/>
  </cols>
  <sheetData>
    <row r="1" spans="1:14" ht="15.6" x14ac:dyDescent="0.3">
      <c r="A1" s="430" t="s">
        <v>11</v>
      </c>
      <c r="B1" s="430"/>
      <c r="C1" s="250" t="s">
        <v>11</v>
      </c>
      <c r="D1" s="142"/>
      <c r="E1" s="431" t="s">
        <v>12</v>
      </c>
      <c r="F1" s="431"/>
      <c r="G1" s="431"/>
      <c r="H1" s="142"/>
      <c r="I1" s="142"/>
      <c r="J1" s="142"/>
      <c r="K1" s="142"/>
    </row>
    <row r="2" spans="1:14" ht="15.6" x14ac:dyDescent="0.3">
      <c r="C2" s="142"/>
      <c r="D2" s="142"/>
      <c r="E2" s="434" t="s">
        <v>362</v>
      </c>
      <c r="F2" s="434"/>
      <c r="G2" s="434"/>
      <c r="H2" s="142"/>
      <c r="I2" s="435" t="s">
        <v>363</v>
      </c>
      <c r="J2" s="435"/>
      <c r="K2" s="435"/>
    </row>
    <row r="3" spans="1:14" ht="15.6" x14ac:dyDescent="0.3">
      <c r="A3" s="3"/>
      <c r="B3" s="3"/>
      <c r="C3" s="204"/>
      <c r="D3" s="429" t="s">
        <v>3</v>
      </c>
      <c r="E3" s="429"/>
      <c r="F3" s="429"/>
      <c r="G3" s="429"/>
      <c r="H3" s="429" t="s">
        <v>5</v>
      </c>
      <c r="I3" s="429"/>
      <c r="J3" s="429"/>
      <c r="K3" s="429"/>
    </row>
    <row r="4" spans="1:14" ht="69" customHeight="1" x14ac:dyDescent="0.3">
      <c r="A4" s="3"/>
      <c r="B4" s="4" t="s">
        <v>2</v>
      </c>
      <c r="C4" s="206" t="s">
        <v>0</v>
      </c>
      <c r="D4" s="207" t="s">
        <v>295</v>
      </c>
      <c r="E4" s="207" t="s">
        <v>4</v>
      </c>
      <c r="F4" s="208" t="s">
        <v>364</v>
      </c>
      <c r="G4" s="206" t="s">
        <v>1</v>
      </c>
      <c r="H4" s="207" t="s">
        <v>21</v>
      </c>
      <c r="I4" s="207" t="s">
        <v>4</v>
      </c>
      <c r="J4" s="208" t="s">
        <v>10</v>
      </c>
      <c r="K4" s="206" t="s">
        <v>1</v>
      </c>
    </row>
    <row r="5" spans="1:14" ht="15.6" x14ac:dyDescent="0.3">
      <c r="A5" s="433" t="s">
        <v>19</v>
      </c>
      <c r="B5" s="1">
        <v>1</v>
      </c>
      <c r="C5" s="209" t="s">
        <v>6</v>
      </c>
      <c r="D5" s="210">
        <v>182.95696338399998</v>
      </c>
      <c r="E5" s="211"/>
      <c r="F5" s="212">
        <v>182.95696338399998</v>
      </c>
      <c r="G5" s="212">
        <v>0</v>
      </c>
      <c r="H5" s="212">
        <v>0</v>
      </c>
      <c r="I5" s="213"/>
      <c r="J5" s="213"/>
      <c r="K5" s="213"/>
    </row>
    <row r="6" spans="1:14" ht="15.6" x14ac:dyDescent="0.3">
      <c r="A6" s="433"/>
      <c r="B6" s="1">
        <v>2</v>
      </c>
      <c r="C6" s="209" t="s">
        <v>7</v>
      </c>
      <c r="D6" s="210">
        <v>45.289759053000012</v>
      </c>
      <c r="E6" s="211"/>
      <c r="F6" s="212">
        <v>45.289759053000012</v>
      </c>
      <c r="G6" s="212">
        <v>0</v>
      </c>
      <c r="H6" s="212">
        <v>0</v>
      </c>
      <c r="I6" s="213"/>
      <c r="J6" s="213"/>
      <c r="K6" s="213"/>
    </row>
    <row r="7" spans="1:14" ht="15.6" x14ac:dyDescent="0.3">
      <c r="A7" s="433"/>
      <c r="B7" s="1">
        <v>3</v>
      </c>
      <c r="C7" s="209" t="s">
        <v>8</v>
      </c>
      <c r="D7" s="210">
        <v>269.82820411099999</v>
      </c>
      <c r="E7" s="211"/>
      <c r="F7" s="212">
        <v>269.82820411099999</v>
      </c>
      <c r="G7" s="212">
        <v>0</v>
      </c>
      <c r="H7" s="212">
        <v>0</v>
      </c>
      <c r="I7" s="213"/>
      <c r="J7" s="213"/>
      <c r="K7" s="213"/>
    </row>
    <row r="8" spans="1:14" ht="15.6" x14ac:dyDescent="0.3">
      <c r="A8" s="433"/>
      <c r="B8" s="1">
        <v>4</v>
      </c>
      <c r="C8" s="209" t="s">
        <v>9</v>
      </c>
      <c r="D8" s="210">
        <v>155.03511395199999</v>
      </c>
      <c r="E8" s="211"/>
      <c r="F8" s="212">
        <v>155.03511395199999</v>
      </c>
      <c r="G8" s="212">
        <v>0</v>
      </c>
      <c r="H8" s="212">
        <v>0</v>
      </c>
      <c r="I8" s="213"/>
      <c r="J8" s="213"/>
      <c r="K8" s="213"/>
    </row>
    <row r="9" spans="1:14" ht="15.6" x14ac:dyDescent="0.3">
      <c r="A9" s="432" t="s">
        <v>18</v>
      </c>
      <c r="B9" s="1">
        <v>5</v>
      </c>
      <c r="C9" s="214" t="s">
        <v>13</v>
      </c>
      <c r="D9" s="213"/>
      <c r="E9" s="211">
        <v>61.39</v>
      </c>
      <c r="F9" s="211">
        <v>52.5</v>
      </c>
      <c r="G9" s="212">
        <v>8.89</v>
      </c>
      <c r="H9" s="212">
        <v>8.89</v>
      </c>
      <c r="I9" s="211">
        <v>37.03</v>
      </c>
      <c r="J9" s="212">
        <v>43.32</v>
      </c>
      <c r="K9" s="212">
        <v>2.6000000000000014</v>
      </c>
      <c r="M9">
        <v>68.17</v>
      </c>
      <c r="N9">
        <v>6.7800000000000011</v>
      </c>
    </row>
    <row r="10" spans="1:14" ht="15.6" x14ac:dyDescent="0.3">
      <c r="A10" s="432"/>
      <c r="B10" s="1">
        <v>6</v>
      </c>
      <c r="C10" s="214" t="s">
        <v>14</v>
      </c>
      <c r="D10" s="213"/>
      <c r="E10" s="211">
        <v>33.119999999999997</v>
      </c>
      <c r="F10" s="211">
        <v>31.1</v>
      </c>
      <c r="G10" s="212">
        <v>2.019999999999996</v>
      </c>
      <c r="H10" s="212">
        <v>2.019999999999996</v>
      </c>
      <c r="I10" s="211">
        <v>123.93</v>
      </c>
      <c r="J10" s="212">
        <v>108.06</v>
      </c>
      <c r="K10" s="212">
        <v>17.89</v>
      </c>
      <c r="M10">
        <v>39.630000000000003</v>
      </c>
      <c r="N10">
        <v>6.5100000000000051</v>
      </c>
    </row>
    <row r="11" spans="1:14" ht="15.6" x14ac:dyDescent="0.3">
      <c r="A11" s="432"/>
      <c r="B11" s="1">
        <v>7</v>
      </c>
      <c r="C11" s="214" t="s">
        <v>15</v>
      </c>
      <c r="D11" s="213"/>
      <c r="E11" s="211">
        <v>65.760000000000005</v>
      </c>
      <c r="F11" s="211">
        <v>43.5</v>
      </c>
      <c r="G11" s="212">
        <v>22.260000000000005</v>
      </c>
      <c r="H11" s="212">
        <v>22.260000000000005</v>
      </c>
      <c r="I11" s="211">
        <v>166.72</v>
      </c>
      <c r="J11" s="212">
        <v>155.97999999999999</v>
      </c>
      <c r="K11" s="212">
        <v>33.000000000000028</v>
      </c>
      <c r="M11">
        <v>72.48</v>
      </c>
      <c r="N11">
        <v>6.7199999999999989</v>
      </c>
    </row>
    <row r="12" spans="1:14" ht="15.6" x14ac:dyDescent="0.3">
      <c r="A12" s="432"/>
      <c r="B12" s="1">
        <v>8</v>
      </c>
      <c r="C12" s="214" t="s">
        <v>16</v>
      </c>
      <c r="D12" s="213"/>
      <c r="E12" s="211">
        <v>9</v>
      </c>
      <c r="F12" s="211">
        <v>7.5</v>
      </c>
      <c r="G12" s="212">
        <v>1.5</v>
      </c>
      <c r="H12" s="212">
        <v>1.5</v>
      </c>
      <c r="I12" s="211">
        <v>77.489999999999995</v>
      </c>
      <c r="J12" s="212">
        <v>65.12</v>
      </c>
      <c r="K12" s="212">
        <v>13.86999999999999</v>
      </c>
      <c r="M12">
        <v>9</v>
      </c>
      <c r="N12">
        <v>0</v>
      </c>
    </row>
    <row r="13" spans="1:14" ht="15.6" x14ac:dyDescent="0.3">
      <c r="A13" s="432"/>
      <c r="B13" s="1">
        <v>9</v>
      </c>
      <c r="C13" s="214" t="s">
        <v>17</v>
      </c>
      <c r="D13" s="213"/>
      <c r="E13" s="211">
        <v>74.13</v>
      </c>
      <c r="F13" s="211">
        <v>48</v>
      </c>
      <c r="G13" s="212">
        <v>26.129999999999995</v>
      </c>
      <c r="H13" s="212">
        <v>26.129999999999995</v>
      </c>
      <c r="I13" s="211">
        <v>116.67999999999999</v>
      </c>
      <c r="J13" s="212">
        <v>110.39999999999999</v>
      </c>
      <c r="K13" s="212">
        <v>32.410000000000011</v>
      </c>
      <c r="M13">
        <v>91.35</v>
      </c>
      <c r="N13">
        <v>17.22</v>
      </c>
    </row>
    <row r="14" spans="1:14" ht="15.6" x14ac:dyDescent="0.3">
      <c r="A14" s="6"/>
      <c r="B14" s="6"/>
      <c r="C14" s="287" t="s">
        <v>381</v>
      </c>
      <c r="D14" s="288">
        <v>653.11004049999997</v>
      </c>
      <c r="E14" s="288">
        <v>243.39999999999998</v>
      </c>
      <c r="F14" s="288">
        <v>835.71004049999999</v>
      </c>
      <c r="G14" s="288">
        <v>60.8</v>
      </c>
      <c r="H14" s="288">
        <v>60.8</v>
      </c>
      <c r="I14" s="288">
        <v>521.85</v>
      </c>
      <c r="J14" s="288">
        <v>482.88</v>
      </c>
      <c r="K14" s="288">
        <v>99.770000000000024</v>
      </c>
    </row>
    <row r="15" spans="1:14" ht="15.6" x14ac:dyDescent="0.3">
      <c r="C15" s="289" t="s">
        <v>380</v>
      </c>
      <c r="D15" s="50"/>
      <c r="E15" s="286">
        <v>14.603999999999997</v>
      </c>
      <c r="F15" s="286">
        <v>10.956</v>
      </c>
      <c r="G15" s="291">
        <v>3.6479999999999979</v>
      </c>
      <c r="H15" s="291">
        <v>3.6479999999999979</v>
      </c>
      <c r="I15" s="291">
        <v>31.311</v>
      </c>
      <c r="J15" s="291">
        <v>28.972799999999999</v>
      </c>
      <c r="K15" s="291">
        <v>5.9861999999999966</v>
      </c>
    </row>
    <row r="16" spans="1:14" ht="15.6" x14ac:dyDescent="0.3">
      <c r="C16" s="289" t="s">
        <v>379</v>
      </c>
      <c r="D16" s="50"/>
      <c r="E16" s="291">
        <v>1.6975854000000001</v>
      </c>
      <c r="F16" s="297">
        <v>1.2736772627280197</v>
      </c>
      <c r="G16" s="291">
        <v>0.4239081372719804</v>
      </c>
      <c r="H16" s="291">
        <v>0.4239081372719804</v>
      </c>
      <c r="I16" s="291">
        <v>4.4841545174999995</v>
      </c>
      <c r="J16" s="291">
        <v>4.3343854486517266</v>
      </c>
      <c r="K16" s="291">
        <v>0.5736772061202533</v>
      </c>
    </row>
    <row r="17" spans="3:11" x14ac:dyDescent="0.3">
      <c r="C17" s="290" t="s">
        <v>378</v>
      </c>
      <c r="D17" s="50"/>
      <c r="E17" s="292">
        <v>44.668672688799987</v>
      </c>
      <c r="F17" s="292">
        <v>33.510704489189216</v>
      </c>
      <c r="G17" s="291">
        <v>11.157968199610771</v>
      </c>
      <c r="H17" s="291">
        <v>11.157968199610771</v>
      </c>
      <c r="I17" s="291">
        <v>95.914966577009992</v>
      </c>
      <c r="J17" s="291">
        <v>88.78419589716809</v>
      </c>
      <c r="K17" s="291">
        <v>18.28873887945268</v>
      </c>
    </row>
    <row r="18" spans="3:11" ht="15.6" x14ac:dyDescent="0.3">
      <c r="C18" s="295" t="s">
        <v>20</v>
      </c>
      <c r="D18" s="295"/>
      <c r="E18" s="296">
        <v>304.37025808879991</v>
      </c>
      <c r="F18" s="296">
        <v>881.4504222519173</v>
      </c>
      <c r="G18" s="296">
        <v>76.029876336882751</v>
      </c>
      <c r="H18" s="296">
        <v>76.029876336882751</v>
      </c>
      <c r="I18" s="296">
        <v>653.56012109451001</v>
      </c>
      <c r="J18" s="296">
        <v>604.97138134581985</v>
      </c>
      <c r="K18" s="296">
        <v>124.61861608557295</v>
      </c>
    </row>
    <row r="19" spans="3:11" hidden="1" x14ac:dyDescent="0.3"/>
    <row r="20" spans="3:11" hidden="1" x14ac:dyDescent="0.3">
      <c r="F20">
        <v>474.21</v>
      </c>
      <c r="H20">
        <v>384.85</v>
      </c>
      <c r="K20" s="141"/>
    </row>
    <row r="21" spans="3:11" hidden="1" x14ac:dyDescent="0.3">
      <c r="F21" s="141">
        <v>37.230000000000018</v>
      </c>
      <c r="H21">
        <v>37.230000000000004</v>
      </c>
    </row>
    <row r="22" spans="3:11" hidden="1" x14ac:dyDescent="0.3">
      <c r="H22" s="141">
        <v>60.8</v>
      </c>
    </row>
    <row r="24" spans="3:11" x14ac:dyDescent="0.3">
      <c r="F24" s="141"/>
    </row>
    <row r="25" spans="3:11" x14ac:dyDescent="0.3">
      <c r="F25" s="293"/>
    </row>
  </sheetData>
  <mergeCells count="8">
    <mergeCell ref="D3:G3"/>
    <mergeCell ref="H3:K3"/>
    <mergeCell ref="A1:B1"/>
    <mergeCell ref="E1:G1"/>
    <mergeCell ref="A9:A13"/>
    <mergeCell ref="A5:A8"/>
    <mergeCell ref="E2:G2"/>
    <mergeCell ref="I2:K2"/>
  </mergeCells>
  <pageMargins left="1.07" right="0.33" top="0.75" bottom="0.75" header="0.3" footer="0.3"/>
  <pageSetup paperSize="9" scale="93" orientation="landscape" r:id="rId1"/>
  <headerFooter>
    <oddFooter xml:space="preserve">&amp;CForm: &amp;A&amp;R&amp;P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0"/>
  <sheetViews>
    <sheetView showGridLines="0" view="pageBreakPreview" zoomScale="60" zoomScaleNormal="100" workbookViewId="0">
      <selection activeCell="I18" sqref="I18"/>
    </sheetView>
  </sheetViews>
  <sheetFormatPr defaultColWidth="9.109375" defaultRowHeight="18" x14ac:dyDescent="0.35"/>
  <cols>
    <col min="1" max="1" width="9.109375" style="215"/>
    <col min="2" max="2" width="36.5546875" style="215" bestFit="1" customWidth="1"/>
    <col min="3" max="3" width="9.109375" style="215"/>
    <col min="4" max="4" width="14.33203125" style="215" customWidth="1"/>
    <col min="5" max="5" width="9.109375" style="215"/>
    <col min="6" max="6" width="15.44140625" style="215" customWidth="1"/>
    <col min="7" max="7" width="13.6640625" style="215" bestFit="1" customWidth="1"/>
    <col min="8" max="8" width="13" style="215" customWidth="1"/>
    <col min="9" max="9" width="12.88671875" style="215" customWidth="1"/>
    <col min="10" max="10" width="15.6640625" style="215" customWidth="1"/>
    <col min="11" max="16384" width="9.109375" style="215"/>
  </cols>
  <sheetData>
    <row r="1" spans="1:13" x14ac:dyDescent="0.35">
      <c r="A1" s="436" t="s">
        <v>11</v>
      </c>
      <c r="B1" s="436"/>
      <c r="E1" s="436" t="s">
        <v>22</v>
      </c>
      <c r="F1" s="436"/>
      <c r="G1" s="436"/>
    </row>
    <row r="2" spans="1:13" x14ac:dyDescent="0.35">
      <c r="C2" s="437" t="s">
        <v>23</v>
      </c>
      <c r="D2" s="437"/>
      <c r="E2" s="437"/>
      <c r="F2" s="437"/>
      <c r="G2" s="437"/>
      <c r="H2" s="437"/>
    </row>
    <row r="4" spans="1:13" x14ac:dyDescent="0.35">
      <c r="B4" s="216"/>
      <c r="C4" s="217"/>
      <c r="D4" s="216"/>
      <c r="E4" s="217"/>
      <c r="F4" s="216"/>
      <c r="G4" s="216"/>
      <c r="H4" s="217"/>
      <c r="I4" s="217"/>
      <c r="J4" s="217"/>
      <c r="K4" s="217"/>
      <c r="L4" s="217"/>
      <c r="M4" s="217"/>
    </row>
    <row r="5" spans="1:13" ht="18.600000000000001" thickBot="1" x14ac:dyDescent="0.4">
      <c r="B5" s="218" t="s">
        <v>33</v>
      </c>
      <c r="C5" s="219"/>
      <c r="D5" s="219"/>
      <c r="E5" s="217"/>
      <c r="F5" s="216"/>
      <c r="G5" s="216"/>
      <c r="H5" s="217"/>
      <c r="I5" s="217"/>
      <c r="J5" s="217"/>
      <c r="K5" s="217"/>
      <c r="L5" s="217"/>
      <c r="M5" s="217"/>
    </row>
    <row r="6" spans="1:13" x14ac:dyDescent="0.35">
      <c r="B6" s="220" t="s">
        <v>34</v>
      </c>
      <c r="C6" s="221" t="s">
        <v>35</v>
      </c>
      <c r="D6" s="222">
        <v>247</v>
      </c>
      <c r="E6" s="217"/>
      <c r="F6" s="216"/>
      <c r="G6" s="216"/>
      <c r="H6" s="217"/>
      <c r="I6" s="217"/>
      <c r="J6" s="217"/>
      <c r="K6" s="217"/>
      <c r="L6" s="217"/>
      <c r="M6" s="217"/>
    </row>
    <row r="7" spans="1:13" x14ac:dyDescent="0.35">
      <c r="B7" s="223" t="s">
        <v>36</v>
      </c>
      <c r="C7" s="224" t="s">
        <v>35</v>
      </c>
      <c r="D7" s="225">
        <v>2.7170000000000001</v>
      </c>
      <c r="E7" s="217"/>
      <c r="F7" s="216"/>
      <c r="G7" s="216"/>
      <c r="H7" s="217"/>
      <c r="I7" s="217"/>
      <c r="J7" s="217"/>
      <c r="K7" s="217"/>
      <c r="L7" s="217"/>
      <c r="M7" s="217"/>
    </row>
    <row r="8" spans="1:13" x14ac:dyDescent="0.35">
      <c r="B8" s="223" t="s">
        <v>37</v>
      </c>
      <c r="C8" s="224" t="s">
        <v>35</v>
      </c>
      <c r="D8" s="226">
        <v>0.8296</v>
      </c>
      <c r="E8" s="217"/>
      <c r="F8" s="216"/>
      <c r="G8" s="216"/>
      <c r="H8" s="217"/>
      <c r="I8" s="217"/>
      <c r="J8" s="217"/>
      <c r="K8" s="217"/>
      <c r="L8" s="217"/>
      <c r="M8" s="217"/>
    </row>
    <row r="9" spans="1:13" x14ac:dyDescent="0.35">
      <c r="B9" s="223" t="s">
        <v>38</v>
      </c>
      <c r="C9" s="224" t="s">
        <v>35</v>
      </c>
      <c r="D9" s="225">
        <v>243.45339999999999</v>
      </c>
      <c r="E9" s="217"/>
      <c r="F9" s="216"/>
      <c r="G9" s="216"/>
      <c r="H9" s="217"/>
      <c r="I9" s="217"/>
      <c r="J9" s="217"/>
      <c r="K9" s="217"/>
      <c r="L9" s="217"/>
      <c r="M9" s="217"/>
    </row>
    <row r="10" spans="1:13" x14ac:dyDescent="0.35">
      <c r="B10" s="223" t="s">
        <v>39</v>
      </c>
      <c r="C10" s="224" t="s">
        <v>40</v>
      </c>
      <c r="D10" s="227">
        <v>7.6999999999999999E-2</v>
      </c>
      <c r="E10" s="217"/>
      <c r="F10" s="216"/>
      <c r="G10" s="216"/>
      <c r="H10" s="217"/>
      <c r="I10" s="217"/>
      <c r="J10" s="217"/>
      <c r="K10" s="217"/>
      <c r="L10" s="217"/>
      <c r="M10" s="217"/>
    </row>
    <row r="11" spans="1:13" x14ac:dyDescent="0.35">
      <c r="B11" s="223" t="s">
        <v>41</v>
      </c>
      <c r="C11" s="224" t="s">
        <v>40</v>
      </c>
      <c r="D11" s="227">
        <v>7.9799999999999996E-2</v>
      </c>
      <c r="E11" s="217"/>
      <c r="F11" s="228"/>
      <c r="G11" s="216"/>
      <c r="H11" s="217"/>
      <c r="I11" s="217"/>
      <c r="J11" s="217"/>
      <c r="K11" s="217"/>
      <c r="L11" s="217"/>
      <c r="M11" s="217"/>
    </row>
    <row r="12" spans="1:13" ht="18.600000000000001" thickBot="1" x14ac:dyDescent="0.4">
      <c r="B12" s="229"/>
      <c r="C12" s="230"/>
      <c r="D12" s="231"/>
      <c r="E12" s="217"/>
      <c r="F12" s="216"/>
      <c r="G12" s="216"/>
      <c r="H12" s="217"/>
      <c r="I12" s="217"/>
      <c r="J12" s="217"/>
      <c r="K12" s="217"/>
      <c r="L12" s="217"/>
      <c r="M12" s="217"/>
    </row>
    <row r="13" spans="1:13" x14ac:dyDescent="0.35">
      <c r="B13" s="216"/>
      <c r="C13" s="217"/>
      <c r="D13" s="232"/>
      <c r="E13" s="217"/>
      <c r="F13" s="216"/>
      <c r="G13" s="216"/>
      <c r="H13" s="217"/>
      <c r="I13" s="217"/>
      <c r="J13" s="217"/>
      <c r="K13" s="217"/>
      <c r="L13" s="217"/>
      <c r="M13" s="217"/>
    </row>
    <row r="14" spans="1:13" x14ac:dyDescent="0.35">
      <c r="B14" s="216"/>
      <c r="C14" s="217"/>
      <c r="D14" s="232"/>
      <c r="E14" s="217"/>
      <c r="F14" s="216"/>
      <c r="G14" s="216"/>
      <c r="H14" s="217"/>
      <c r="I14" s="217"/>
      <c r="J14" s="217"/>
      <c r="K14" s="217"/>
      <c r="L14" s="217"/>
      <c r="M14" s="217"/>
    </row>
    <row r="15" spans="1:13" ht="63.75" customHeight="1" x14ac:dyDescent="0.35">
      <c r="B15" s="216"/>
      <c r="C15" s="217"/>
      <c r="D15" s="216"/>
      <c r="E15" s="233"/>
      <c r="F15" s="234" t="s">
        <v>24</v>
      </c>
      <c r="G15" s="233" t="s">
        <v>25</v>
      </c>
      <c r="H15" s="235" t="s">
        <v>26</v>
      </c>
      <c r="I15" s="235" t="s">
        <v>27</v>
      </c>
      <c r="J15" s="235" t="s">
        <v>28</v>
      </c>
      <c r="K15" s="235" t="s">
        <v>29</v>
      </c>
      <c r="L15" s="235" t="s">
        <v>30</v>
      </c>
      <c r="M15" s="235" t="s">
        <v>31</v>
      </c>
    </row>
    <row r="16" spans="1:13" x14ac:dyDescent="0.35">
      <c r="B16" s="216"/>
      <c r="C16" s="217"/>
      <c r="D16" s="216"/>
      <c r="E16" s="233"/>
      <c r="F16" s="234"/>
      <c r="G16" s="233"/>
      <c r="H16" s="233"/>
      <c r="I16" s="233" t="s">
        <v>32</v>
      </c>
      <c r="J16" s="233" t="s">
        <v>32</v>
      </c>
      <c r="K16" s="233" t="s">
        <v>32</v>
      </c>
      <c r="L16" s="233" t="s">
        <v>32</v>
      </c>
      <c r="M16" s="233" t="s">
        <v>32</v>
      </c>
    </row>
    <row r="17" spans="2:13" x14ac:dyDescent="0.35">
      <c r="B17" s="216"/>
      <c r="C17" s="217"/>
      <c r="D17" s="216"/>
      <c r="E17" s="236">
        <v>1</v>
      </c>
      <c r="F17" s="237">
        <v>44287</v>
      </c>
      <c r="G17" s="237">
        <v>44377</v>
      </c>
      <c r="H17" s="238">
        <v>1.7250000000000001E-2</v>
      </c>
      <c r="I17" s="239">
        <v>247</v>
      </c>
      <c r="J17" s="239">
        <v>4.2607500000000007</v>
      </c>
      <c r="K17" s="239">
        <v>242.73925</v>
      </c>
      <c r="L17" s="239">
        <v>4.7547499999999996</v>
      </c>
      <c r="M17" s="239">
        <v>9.0154999999999994</v>
      </c>
    </row>
    <row r="18" spans="2:13" x14ac:dyDescent="0.35">
      <c r="B18" s="216"/>
      <c r="C18" s="217"/>
      <c r="D18" s="216"/>
      <c r="E18" s="236">
        <v>2</v>
      </c>
      <c r="F18" s="237">
        <v>44378</v>
      </c>
      <c r="G18" s="237">
        <v>44469</v>
      </c>
      <c r="H18" s="238">
        <v>1.7250000000000001E-2</v>
      </c>
      <c r="I18" s="239">
        <v>242.73925</v>
      </c>
      <c r="J18" s="239">
        <v>4.2607500000000007</v>
      </c>
      <c r="K18" s="239">
        <v>238.4785</v>
      </c>
      <c r="L18" s="239">
        <v>4.6727305625</v>
      </c>
      <c r="M18" s="239">
        <v>8.9334805625000016</v>
      </c>
    </row>
    <row r="19" spans="2:13" x14ac:dyDescent="0.35">
      <c r="B19" s="216"/>
      <c r="C19" s="217"/>
      <c r="D19" s="216"/>
      <c r="E19" s="236">
        <v>3</v>
      </c>
      <c r="F19" s="237">
        <v>44470</v>
      </c>
      <c r="G19" s="237">
        <v>44561</v>
      </c>
      <c r="H19" s="238">
        <v>1.7250000000000001E-2</v>
      </c>
      <c r="I19" s="239">
        <v>238.4785</v>
      </c>
      <c r="J19" s="239">
        <v>4.2607500000000007</v>
      </c>
      <c r="K19" s="239">
        <v>234.21775</v>
      </c>
      <c r="L19" s="239">
        <v>4.5907111249999994</v>
      </c>
      <c r="M19" s="239">
        <v>8.8514611250000002</v>
      </c>
    </row>
    <row r="20" spans="2:13" x14ac:dyDescent="0.35">
      <c r="B20" s="216"/>
      <c r="C20" s="217"/>
      <c r="D20" s="216"/>
      <c r="E20" s="236">
        <v>4</v>
      </c>
      <c r="F20" s="237">
        <v>44562</v>
      </c>
      <c r="G20" s="237">
        <v>44651</v>
      </c>
      <c r="H20" s="238">
        <v>1.7250000000000001E-2</v>
      </c>
      <c r="I20" s="239">
        <v>234.21775</v>
      </c>
      <c r="J20" s="239">
        <v>4.2607500000000007</v>
      </c>
      <c r="K20" s="239">
        <v>229.95699999999999</v>
      </c>
      <c r="L20" s="239">
        <v>4.5086916874999998</v>
      </c>
      <c r="M20" s="239">
        <v>8.7694416875000005</v>
      </c>
    </row>
  </sheetData>
  <mergeCells count="3">
    <mergeCell ref="A1:B1"/>
    <mergeCell ref="E1:G1"/>
    <mergeCell ref="C2:H2"/>
  </mergeCells>
  <pageMargins left="0.21" right="0.25" top="0.75" bottom="0.75" header="0.3" footer="0.3"/>
  <pageSetup paperSize="9" scale="70" orientation="landscape" r:id="rId1"/>
  <headerFooter>
    <oddFooter>&amp;CForm: &amp;A&amp;R&amp;P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view="pageBreakPreview" zoomScale="60" zoomScaleNormal="100" workbookViewId="0">
      <selection activeCell="I18" sqref="I18"/>
    </sheetView>
  </sheetViews>
  <sheetFormatPr defaultColWidth="14.6640625" defaultRowHeight="14.4" x14ac:dyDescent="0.3"/>
  <cols>
    <col min="1" max="1" width="4.6640625" style="9" customWidth="1"/>
    <col min="2" max="2" width="41.6640625" style="9" customWidth="1"/>
    <col min="3" max="3" width="9.44140625" style="9" bestFit="1" customWidth="1"/>
    <col min="4" max="4" width="11.6640625" style="9" customWidth="1"/>
    <col min="5" max="5" width="11.33203125" style="186" bestFit="1" customWidth="1"/>
    <col min="6" max="6" width="16.5546875" style="187" bestFit="1" customWidth="1"/>
    <col min="7" max="7" width="15.88671875" style="186" bestFit="1" customWidth="1"/>
    <col min="8" max="8" width="13.44140625" style="186" customWidth="1"/>
    <col min="9" max="9" width="15.88671875" style="186" bestFit="1" customWidth="1"/>
    <col min="10" max="10" width="15.109375" style="187" bestFit="1" customWidth="1"/>
    <col min="11" max="11" width="3.44140625" style="9" customWidth="1"/>
    <col min="12" max="12" width="22.44140625" style="9" customWidth="1"/>
    <col min="13" max="13" width="12" style="9" bestFit="1" customWidth="1"/>
    <col min="14" max="14" width="14.6640625" style="9" customWidth="1"/>
    <col min="15" max="256" width="14.6640625" style="9"/>
    <col min="257" max="257" width="4.6640625" style="9" customWidth="1"/>
    <col min="258" max="258" width="41.6640625" style="9" customWidth="1"/>
    <col min="259" max="259" width="8.6640625" style="9" customWidth="1"/>
    <col min="260" max="260" width="11.6640625" style="9" customWidth="1"/>
    <col min="261" max="261" width="8.109375" style="9" customWidth="1"/>
    <col min="262" max="263" width="10" style="9" customWidth="1"/>
    <col min="264" max="264" width="13.44140625" style="9" customWidth="1"/>
    <col min="265" max="265" width="10.109375" style="9" customWidth="1"/>
    <col min="266" max="266" width="12.33203125" style="9" customWidth="1"/>
    <col min="267" max="512" width="14.6640625" style="9"/>
    <col min="513" max="513" width="4.6640625" style="9" customWidth="1"/>
    <col min="514" max="514" width="41.6640625" style="9" customWidth="1"/>
    <col min="515" max="515" width="8.6640625" style="9" customWidth="1"/>
    <col min="516" max="516" width="11.6640625" style="9" customWidth="1"/>
    <col min="517" max="517" width="8.109375" style="9" customWidth="1"/>
    <col min="518" max="519" width="10" style="9" customWidth="1"/>
    <col min="520" max="520" width="13.44140625" style="9" customWidth="1"/>
    <col min="521" max="521" width="10.109375" style="9" customWidth="1"/>
    <col min="522" max="522" width="12.33203125" style="9" customWidth="1"/>
    <col min="523" max="768" width="14.6640625" style="9"/>
    <col min="769" max="769" width="4.6640625" style="9" customWidth="1"/>
    <col min="770" max="770" width="41.6640625" style="9" customWidth="1"/>
    <col min="771" max="771" width="8.6640625" style="9" customWidth="1"/>
    <col min="772" max="772" width="11.6640625" style="9" customWidth="1"/>
    <col min="773" max="773" width="8.109375" style="9" customWidth="1"/>
    <col min="774" max="775" width="10" style="9" customWidth="1"/>
    <col min="776" max="776" width="13.44140625" style="9" customWidth="1"/>
    <col min="777" max="777" width="10.109375" style="9" customWidth="1"/>
    <col min="778" max="778" width="12.33203125" style="9" customWidth="1"/>
    <col min="779" max="1024" width="14.6640625" style="9"/>
    <col min="1025" max="1025" width="4.6640625" style="9" customWidth="1"/>
    <col min="1026" max="1026" width="41.6640625" style="9" customWidth="1"/>
    <col min="1027" max="1027" width="8.6640625" style="9" customWidth="1"/>
    <col min="1028" max="1028" width="11.6640625" style="9" customWidth="1"/>
    <col min="1029" max="1029" width="8.109375" style="9" customWidth="1"/>
    <col min="1030" max="1031" width="10" style="9" customWidth="1"/>
    <col min="1032" max="1032" width="13.44140625" style="9" customWidth="1"/>
    <col min="1033" max="1033" width="10.109375" style="9" customWidth="1"/>
    <col min="1034" max="1034" width="12.33203125" style="9" customWidth="1"/>
    <col min="1035" max="1280" width="14.6640625" style="9"/>
    <col min="1281" max="1281" width="4.6640625" style="9" customWidth="1"/>
    <col min="1282" max="1282" width="41.6640625" style="9" customWidth="1"/>
    <col min="1283" max="1283" width="8.6640625" style="9" customWidth="1"/>
    <col min="1284" max="1284" width="11.6640625" style="9" customWidth="1"/>
    <col min="1285" max="1285" width="8.109375" style="9" customWidth="1"/>
    <col min="1286" max="1287" width="10" style="9" customWidth="1"/>
    <col min="1288" max="1288" width="13.44140625" style="9" customWidth="1"/>
    <col min="1289" max="1289" width="10.109375" style="9" customWidth="1"/>
    <col min="1290" max="1290" width="12.33203125" style="9" customWidth="1"/>
    <col min="1291" max="1536" width="14.6640625" style="9"/>
    <col min="1537" max="1537" width="4.6640625" style="9" customWidth="1"/>
    <col min="1538" max="1538" width="41.6640625" style="9" customWidth="1"/>
    <col min="1539" max="1539" width="8.6640625" style="9" customWidth="1"/>
    <col min="1540" max="1540" width="11.6640625" style="9" customWidth="1"/>
    <col min="1541" max="1541" width="8.109375" style="9" customWidth="1"/>
    <col min="1542" max="1543" width="10" style="9" customWidth="1"/>
    <col min="1544" max="1544" width="13.44140625" style="9" customWidth="1"/>
    <col min="1545" max="1545" width="10.109375" style="9" customWidth="1"/>
    <col min="1546" max="1546" width="12.33203125" style="9" customWidth="1"/>
    <col min="1547" max="1792" width="14.6640625" style="9"/>
    <col min="1793" max="1793" width="4.6640625" style="9" customWidth="1"/>
    <col min="1794" max="1794" width="41.6640625" style="9" customWidth="1"/>
    <col min="1795" max="1795" width="8.6640625" style="9" customWidth="1"/>
    <col min="1796" max="1796" width="11.6640625" style="9" customWidth="1"/>
    <col min="1797" max="1797" width="8.109375" style="9" customWidth="1"/>
    <col min="1798" max="1799" width="10" style="9" customWidth="1"/>
    <col min="1800" max="1800" width="13.44140625" style="9" customWidth="1"/>
    <col min="1801" max="1801" width="10.109375" style="9" customWidth="1"/>
    <col min="1802" max="1802" width="12.33203125" style="9" customWidth="1"/>
    <col min="1803" max="2048" width="14.6640625" style="9"/>
    <col min="2049" max="2049" width="4.6640625" style="9" customWidth="1"/>
    <col min="2050" max="2050" width="41.6640625" style="9" customWidth="1"/>
    <col min="2051" max="2051" width="8.6640625" style="9" customWidth="1"/>
    <col min="2052" max="2052" width="11.6640625" style="9" customWidth="1"/>
    <col min="2053" max="2053" width="8.109375" style="9" customWidth="1"/>
    <col min="2054" max="2055" width="10" style="9" customWidth="1"/>
    <col min="2056" max="2056" width="13.44140625" style="9" customWidth="1"/>
    <col min="2057" max="2057" width="10.109375" style="9" customWidth="1"/>
    <col min="2058" max="2058" width="12.33203125" style="9" customWidth="1"/>
    <col min="2059" max="2304" width="14.6640625" style="9"/>
    <col min="2305" max="2305" width="4.6640625" style="9" customWidth="1"/>
    <col min="2306" max="2306" width="41.6640625" style="9" customWidth="1"/>
    <col min="2307" max="2307" width="8.6640625" style="9" customWidth="1"/>
    <col min="2308" max="2308" width="11.6640625" style="9" customWidth="1"/>
    <col min="2309" max="2309" width="8.109375" style="9" customWidth="1"/>
    <col min="2310" max="2311" width="10" style="9" customWidth="1"/>
    <col min="2312" max="2312" width="13.44140625" style="9" customWidth="1"/>
    <col min="2313" max="2313" width="10.109375" style="9" customWidth="1"/>
    <col min="2314" max="2314" width="12.33203125" style="9" customWidth="1"/>
    <col min="2315" max="2560" width="14.6640625" style="9"/>
    <col min="2561" max="2561" width="4.6640625" style="9" customWidth="1"/>
    <col min="2562" max="2562" width="41.6640625" style="9" customWidth="1"/>
    <col min="2563" max="2563" width="8.6640625" style="9" customWidth="1"/>
    <col min="2564" max="2564" width="11.6640625" style="9" customWidth="1"/>
    <col min="2565" max="2565" width="8.109375" style="9" customWidth="1"/>
    <col min="2566" max="2567" width="10" style="9" customWidth="1"/>
    <col min="2568" max="2568" width="13.44140625" style="9" customWidth="1"/>
    <col min="2569" max="2569" width="10.109375" style="9" customWidth="1"/>
    <col min="2570" max="2570" width="12.33203125" style="9" customWidth="1"/>
    <col min="2571" max="2816" width="14.6640625" style="9"/>
    <col min="2817" max="2817" width="4.6640625" style="9" customWidth="1"/>
    <col min="2818" max="2818" width="41.6640625" style="9" customWidth="1"/>
    <col min="2819" max="2819" width="8.6640625" style="9" customWidth="1"/>
    <col min="2820" max="2820" width="11.6640625" style="9" customWidth="1"/>
    <col min="2821" max="2821" width="8.109375" style="9" customWidth="1"/>
    <col min="2822" max="2823" width="10" style="9" customWidth="1"/>
    <col min="2824" max="2824" width="13.44140625" style="9" customWidth="1"/>
    <col min="2825" max="2825" width="10.109375" style="9" customWidth="1"/>
    <col min="2826" max="2826" width="12.33203125" style="9" customWidth="1"/>
    <col min="2827" max="3072" width="14.6640625" style="9"/>
    <col min="3073" max="3073" width="4.6640625" style="9" customWidth="1"/>
    <col min="3074" max="3074" width="41.6640625" style="9" customWidth="1"/>
    <col min="3075" max="3075" width="8.6640625" style="9" customWidth="1"/>
    <col min="3076" max="3076" width="11.6640625" style="9" customWidth="1"/>
    <col min="3077" max="3077" width="8.109375" style="9" customWidth="1"/>
    <col min="3078" max="3079" width="10" style="9" customWidth="1"/>
    <col min="3080" max="3080" width="13.44140625" style="9" customWidth="1"/>
    <col min="3081" max="3081" width="10.109375" style="9" customWidth="1"/>
    <col min="3082" max="3082" width="12.33203125" style="9" customWidth="1"/>
    <col min="3083" max="3328" width="14.6640625" style="9"/>
    <col min="3329" max="3329" width="4.6640625" style="9" customWidth="1"/>
    <col min="3330" max="3330" width="41.6640625" style="9" customWidth="1"/>
    <col min="3331" max="3331" width="8.6640625" style="9" customWidth="1"/>
    <col min="3332" max="3332" width="11.6640625" style="9" customWidth="1"/>
    <col min="3333" max="3333" width="8.109375" style="9" customWidth="1"/>
    <col min="3334" max="3335" width="10" style="9" customWidth="1"/>
    <col min="3336" max="3336" width="13.44140625" style="9" customWidth="1"/>
    <col min="3337" max="3337" width="10.109375" style="9" customWidth="1"/>
    <col min="3338" max="3338" width="12.33203125" style="9" customWidth="1"/>
    <col min="3339" max="3584" width="14.6640625" style="9"/>
    <col min="3585" max="3585" width="4.6640625" style="9" customWidth="1"/>
    <col min="3586" max="3586" width="41.6640625" style="9" customWidth="1"/>
    <col min="3587" max="3587" width="8.6640625" style="9" customWidth="1"/>
    <col min="3588" max="3588" width="11.6640625" style="9" customWidth="1"/>
    <col min="3589" max="3589" width="8.109375" style="9" customWidth="1"/>
    <col min="3590" max="3591" width="10" style="9" customWidth="1"/>
    <col min="3592" max="3592" width="13.44140625" style="9" customWidth="1"/>
    <col min="3593" max="3593" width="10.109375" style="9" customWidth="1"/>
    <col min="3594" max="3594" width="12.33203125" style="9" customWidth="1"/>
    <col min="3595" max="3840" width="14.6640625" style="9"/>
    <col min="3841" max="3841" width="4.6640625" style="9" customWidth="1"/>
    <col min="3842" max="3842" width="41.6640625" style="9" customWidth="1"/>
    <col min="3843" max="3843" width="8.6640625" style="9" customWidth="1"/>
    <col min="3844" max="3844" width="11.6640625" style="9" customWidth="1"/>
    <col min="3845" max="3845" width="8.109375" style="9" customWidth="1"/>
    <col min="3846" max="3847" width="10" style="9" customWidth="1"/>
    <col min="3848" max="3848" width="13.44140625" style="9" customWidth="1"/>
    <col min="3849" max="3849" width="10.109375" style="9" customWidth="1"/>
    <col min="3850" max="3850" width="12.33203125" style="9" customWidth="1"/>
    <col min="3851" max="4096" width="14.6640625" style="9"/>
    <col min="4097" max="4097" width="4.6640625" style="9" customWidth="1"/>
    <col min="4098" max="4098" width="41.6640625" style="9" customWidth="1"/>
    <col min="4099" max="4099" width="8.6640625" style="9" customWidth="1"/>
    <col min="4100" max="4100" width="11.6640625" style="9" customWidth="1"/>
    <col min="4101" max="4101" width="8.109375" style="9" customWidth="1"/>
    <col min="4102" max="4103" width="10" style="9" customWidth="1"/>
    <col min="4104" max="4104" width="13.44140625" style="9" customWidth="1"/>
    <col min="4105" max="4105" width="10.109375" style="9" customWidth="1"/>
    <col min="4106" max="4106" width="12.33203125" style="9" customWidth="1"/>
    <col min="4107" max="4352" width="14.6640625" style="9"/>
    <col min="4353" max="4353" width="4.6640625" style="9" customWidth="1"/>
    <col min="4354" max="4354" width="41.6640625" style="9" customWidth="1"/>
    <col min="4355" max="4355" width="8.6640625" style="9" customWidth="1"/>
    <col min="4356" max="4356" width="11.6640625" style="9" customWidth="1"/>
    <col min="4357" max="4357" width="8.109375" style="9" customWidth="1"/>
    <col min="4358" max="4359" width="10" style="9" customWidth="1"/>
    <col min="4360" max="4360" width="13.44140625" style="9" customWidth="1"/>
    <col min="4361" max="4361" width="10.109375" style="9" customWidth="1"/>
    <col min="4362" max="4362" width="12.33203125" style="9" customWidth="1"/>
    <col min="4363" max="4608" width="14.6640625" style="9"/>
    <col min="4609" max="4609" width="4.6640625" style="9" customWidth="1"/>
    <col min="4610" max="4610" width="41.6640625" style="9" customWidth="1"/>
    <col min="4611" max="4611" width="8.6640625" style="9" customWidth="1"/>
    <col min="4612" max="4612" width="11.6640625" style="9" customWidth="1"/>
    <col min="4613" max="4613" width="8.109375" style="9" customWidth="1"/>
    <col min="4614" max="4615" width="10" style="9" customWidth="1"/>
    <col min="4616" max="4616" width="13.44140625" style="9" customWidth="1"/>
    <col min="4617" max="4617" width="10.109375" style="9" customWidth="1"/>
    <col min="4618" max="4618" width="12.33203125" style="9" customWidth="1"/>
    <col min="4619" max="4864" width="14.6640625" style="9"/>
    <col min="4865" max="4865" width="4.6640625" style="9" customWidth="1"/>
    <col min="4866" max="4866" width="41.6640625" style="9" customWidth="1"/>
    <col min="4867" max="4867" width="8.6640625" style="9" customWidth="1"/>
    <col min="4868" max="4868" width="11.6640625" style="9" customWidth="1"/>
    <col min="4869" max="4869" width="8.109375" style="9" customWidth="1"/>
    <col min="4870" max="4871" width="10" style="9" customWidth="1"/>
    <col min="4872" max="4872" width="13.44140625" style="9" customWidth="1"/>
    <col min="4873" max="4873" width="10.109375" style="9" customWidth="1"/>
    <col min="4874" max="4874" width="12.33203125" style="9" customWidth="1"/>
    <col min="4875" max="5120" width="14.6640625" style="9"/>
    <col min="5121" max="5121" width="4.6640625" style="9" customWidth="1"/>
    <col min="5122" max="5122" width="41.6640625" style="9" customWidth="1"/>
    <col min="5123" max="5123" width="8.6640625" style="9" customWidth="1"/>
    <col min="5124" max="5124" width="11.6640625" style="9" customWidth="1"/>
    <col min="5125" max="5125" width="8.109375" style="9" customWidth="1"/>
    <col min="5126" max="5127" width="10" style="9" customWidth="1"/>
    <col min="5128" max="5128" width="13.44140625" style="9" customWidth="1"/>
    <col min="5129" max="5129" width="10.109375" style="9" customWidth="1"/>
    <col min="5130" max="5130" width="12.33203125" style="9" customWidth="1"/>
    <col min="5131" max="5376" width="14.6640625" style="9"/>
    <col min="5377" max="5377" width="4.6640625" style="9" customWidth="1"/>
    <col min="5378" max="5378" width="41.6640625" style="9" customWidth="1"/>
    <col min="5379" max="5379" width="8.6640625" style="9" customWidth="1"/>
    <col min="5380" max="5380" width="11.6640625" style="9" customWidth="1"/>
    <col min="5381" max="5381" width="8.109375" style="9" customWidth="1"/>
    <col min="5382" max="5383" width="10" style="9" customWidth="1"/>
    <col min="5384" max="5384" width="13.44140625" style="9" customWidth="1"/>
    <col min="5385" max="5385" width="10.109375" style="9" customWidth="1"/>
    <col min="5386" max="5386" width="12.33203125" style="9" customWidth="1"/>
    <col min="5387" max="5632" width="14.6640625" style="9"/>
    <col min="5633" max="5633" width="4.6640625" style="9" customWidth="1"/>
    <col min="5634" max="5634" width="41.6640625" style="9" customWidth="1"/>
    <col min="5635" max="5635" width="8.6640625" style="9" customWidth="1"/>
    <col min="5636" max="5636" width="11.6640625" style="9" customWidth="1"/>
    <col min="5637" max="5637" width="8.109375" style="9" customWidth="1"/>
    <col min="5638" max="5639" width="10" style="9" customWidth="1"/>
    <col min="5640" max="5640" width="13.44140625" style="9" customWidth="1"/>
    <col min="5641" max="5641" width="10.109375" style="9" customWidth="1"/>
    <col min="5642" max="5642" width="12.33203125" style="9" customWidth="1"/>
    <col min="5643" max="5888" width="14.6640625" style="9"/>
    <col min="5889" max="5889" width="4.6640625" style="9" customWidth="1"/>
    <col min="5890" max="5890" width="41.6640625" style="9" customWidth="1"/>
    <col min="5891" max="5891" width="8.6640625" style="9" customWidth="1"/>
    <col min="5892" max="5892" width="11.6640625" style="9" customWidth="1"/>
    <col min="5893" max="5893" width="8.109375" style="9" customWidth="1"/>
    <col min="5894" max="5895" width="10" style="9" customWidth="1"/>
    <col min="5896" max="5896" width="13.44140625" style="9" customWidth="1"/>
    <col min="5897" max="5897" width="10.109375" style="9" customWidth="1"/>
    <col min="5898" max="5898" width="12.33203125" style="9" customWidth="1"/>
    <col min="5899" max="6144" width="14.6640625" style="9"/>
    <col min="6145" max="6145" width="4.6640625" style="9" customWidth="1"/>
    <col min="6146" max="6146" width="41.6640625" style="9" customWidth="1"/>
    <col min="6147" max="6147" width="8.6640625" style="9" customWidth="1"/>
    <col min="6148" max="6148" width="11.6640625" style="9" customWidth="1"/>
    <col min="6149" max="6149" width="8.109375" style="9" customWidth="1"/>
    <col min="6150" max="6151" width="10" style="9" customWidth="1"/>
    <col min="6152" max="6152" width="13.44140625" style="9" customWidth="1"/>
    <col min="6153" max="6153" width="10.109375" style="9" customWidth="1"/>
    <col min="6154" max="6154" width="12.33203125" style="9" customWidth="1"/>
    <col min="6155" max="6400" width="14.6640625" style="9"/>
    <col min="6401" max="6401" width="4.6640625" style="9" customWidth="1"/>
    <col min="6402" max="6402" width="41.6640625" style="9" customWidth="1"/>
    <col min="6403" max="6403" width="8.6640625" style="9" customWidth="1"/>
    <col min="6404" max="6404" width="11.6640625" style="9" customWidth="1"/>
    <col min="6405" max="6405" width="8.109375" style="9" customWidth="1"/>
    <col min="6406" max="6407" width="10" style="9" customWidth="1"/>
    <col min="6408" max="6408" width="13.44140625" style="9" customWidth="1"/>
    <col min="6409" max="6409" width="10.109375" style="9" customWidth="1"/>
    <col min="6410" max="6410" width="12.33203125" style="9" customWidth="1"/>
    <col min="6411" max="6656" width="14.6640625" style="9"/>
    <col min="6657" max="6657" width="4.6640625" style="9" customWidth="1"/>
    <col min="6658" max="6658" width="41.6640625" style="9" customWidth="1"/>
    <col min="6659" max="6659" width="8.6640625" style="9" customWidth="1"/>
    <col min="6660" max="6660" width="11.6640625" style="9" customWidth="1"/>
    <col min="6661" max="6661" width="8.109375" style="9" customWidth="1"/>
    <col min="6662" max="6663" width="10" style="9" customWidth="1"/>
    <col min="6664" max="6664" width="13.44140625" style="9" customWidth="1"/>
    <col min="6665" max="6665" width="10.109375" style="9" customWidth="1"/>
    <col min="6666" max="6666" width="12.33203125" style="9" customWidth="1"/>
    <col min="6667" max="6912" width="14.6640625" style="9"/>
    <col min="6913" max="6913" width="4.6640625" style="9" customWidth="1"/>
    <col min="6914" max="6914" width="41.6640625" style="9" customWidth="1"/>
    <col min="6915" max="6915" width="8.6640625" style="9" customWidth="1"/>
    <col min="6916" max="6916" width="11.6640625" style="9" customWidth="1"/>
    <col min="6917" max="6917" width="8.109375" style="9" customWidth="1"/>
    <col min="6918" max="6919" width="10" style="9" customWidth="1"/>
    <col min="6920" max="6920" width="13.44140625" style="9" customWidth="1"/>
    <col min="6921" max="6921" width="10.109375" style="9" customWidth="1"/>
    <col min="6922" max="6922" width="12.33203125" style="9" customWidth="1"/>
    <col min="6923" max="7168" width="14.6640625" style="9"/>
    <col min="7169" max="7169" width="4.6640625" style="9" customWidth="1"/>
    <col min="7170" max="7170" width="41.6640625" style="9" customWidth="1"/>
    <col min="7171" max="7171" width="8.6640625" style="9" customWidth="1"/>
    <col min="7172" max="7172" width="11.6640625" style="9" customWidth="1"/>
    <col min="7173" max="7173" width="8.109375" style="9" customWidth="1"/>
    <col min="7174" max="7175" width="10" style="9" customWidth="1"/>
    <col min="7176" max="7176" width="13.44140625" style="9" customWidth="1"/>
    <col min="7177" max="7177" width="10.109375" style="9" customWidth="1"/>
    <col min="7178" max="7178" width="12.33203125" style="9" customWidth="1"/>
    <col min="7179" max="7424" width="14.6640625" style="9"/>
    <col min="7425" max="7425" width="4.6640625" style="9" customWidth="1"/>
    <col min="7426" max="7426" width="41.6640625" style="9" customWidth="1"/>
    <col min="7427" max="7427" width="8.6640625" style="9" customWidth="1"/>
    <col min="7428" max="7428" width="11.6640625" style="9" customWidth="1"/>
    <col min="7429" max="7429" width="8.109375" style="9" customWidth="1"/>
    <col min="7430" max="7431" width="10" style="9" customWidth="1"/>
    <col min="7432" max="7432" width="13.44140625" style="9" customWidth="1"/>
    <col min="7433" max="7433" width="10.109375" style="9" customWidth="1"/>
    <col min="7434" max="7434" width="12.33203125" style="9" customWidth="1"/>
    <col min="7435" max="7680" width="14.6640625" style="9"/>
    <col min="7681" max="7681" width="4.6640625" style="9" customWidth="1"/>
    <col min="7682" max="7682" width="41.6640625" style="9" customWidth="1"/>
    <col min="7683" max="7683" width="8.6640625" style="9" customWidth="1"/>
    <col min="7684" max="7684" width="11.6640625" style="9" customWidth="1"/>
    <col min="7685" max="7685" width="8.109375" style="9" customWidth="1"/>
    <col min="7686" max="7687" width="10" style="9" customWidth="1"/>
    <col min="7688" max="7688" width="13.44140625" style="9" customWidth="1"/>
    <col min="7689" max="7689" width="10.109375" style="9" customWidth="1"/>
    <col min="7690" max="7690" width="12.33203125" style="9" customWidth="1"/>
    <col min="7691" max="7936" width="14.6640625" style="9"/>
    <col min="7937" max="7937" width="4.6640625" style="9" customWidth="1"/>
    <col min="7938" max="7938" width="41.6640625" style="9" customWidth="1"/>
    <col min="7939" max="7939" width="8.6640625" style="9" customWidth="1"/>
    <col min="7940" max="7940" width="11.6640625" style="9" customWidth="1"/>
    <col min="7941" max="7941" width="8.109375" style="9" customWidth="1"/>
    <col min="7942" max="7943" width="10" style="9" customWidth="1"/>
    <col min="7944" max="7944" width="13.44140625" style="9" customWidth="1"/>
    <col min="7945" max="7945" width="10.109375" style="9" customWidth="1"/>
    <col min="7946" max="7946" width="12.33203125" style="9" customWidth="1"/>
    <col min="7947" max="8192" width="14.6640625" style="9"/>
    <col min="8193" max="8193" width="4.6640625" style="9" customWidth="1"/>
    <col min="8194" max="8194" width="41.6640625" style="9" customWidth="1"/>
    <col min="8195" max="8195" width="8.6640625" style="9" customWidth="1"/>
    <col min="8196" max="8196" width="11.6640625" style="9" customWidth="1"/>
    <col min="8197" max="8197" width="8.109375" style="9" customWidth="1"/>
    <col min="8198" max="8199" width="10" style="9" customWidth="1"/>
    <col min="8200" max="8200" width="13.44140625" style="9" customWidth="1"/>
    <col min="8201" max="8201" width="10.109375" style="9" customWidth="1"/>
    <col min="8202" max="8202" width="12.33203125" style="9" customWidth="1"/>
    <col min="8203" max="8448" width="14.6640625" style="9"/>
    <col min="8449" max="8449" width="4.6640625" style="9" customWidth="1"/>
    <col min="8450" max="8450" width="41.6640625" style="9" customWidth="1"/>
    <col min="8451" max="8451" width="8.6640625" style="9" customWidth="1"/>
    <col min="8452" max="8452" width="11.6640625" style="9" customWidth="1"/>
    <col min="8453" max="8453" width="8.109375" style="9" customWidth="1"/>
    <col min="8454" max="8455" width="10" style="9" customWidth="1"/>
    <col min="8456" max="8456" width="13.44140625" style="9" customWidth="1"/>
    <col min="8457" max="8457" width="10.109375" style="9" customWidth="1"/>
    <col min="8458" max="8458" width="12.33203125" style="9" customWidth="1"/>
    <col min="8459" max="8704" width="14.6640625" style="9"/>
    <col min="8705" max="8705" width="4.6640625" style="9" customWidth="1"/>
    <col min="8706" max="8706" width="41.6640625" style="9" customWidth="1"/>
    <col min="8707" max="8707" width="8.6640625" style="9" customWidth="1"/>
    <col min="8708" max="8708" width="11.6640625" style="9" customWidth="1"/>
    <col min="8709" max="8709" width="8.109375" style="9" customWidth="1"/>
    <col min="8710" max="8711" width="10" style="9" customWidth="1"/>
    <col min="8712" max="8712" width="13.44140625" style="9" customWidth="1"/>
    <col min="8713" max="8713" width="10.109375" style="9" customWidth="1"/>
    <col min="8714" max="8714" width="12.33203125" style="9" customWidth="1"/>
    <col min="8715" max="8960" width="14.6640625" style="9"/>
    <col min="8961" max="8961" width="4.6640625" style="9" customWidth="1"/>
    <col min="8962" max="8962" width="41.6640625" style="9" customWidth="1"/>
    <col min="8963" max="8963" width="8.6640625" style="9" customWidth="1"/>
    <col min="8964" max="8964" width="11.6640625" style="9" customWidth="1"/>
    <col min="8965" max="8965" width="8.109375" style="9" customWidth="1"/>
    <col min="8966" max="8967" width="10" style="9" customWidth="1"/>
    <col min="8968" max="8968" width="13.44140625" style="9" customWidth="1"/>
    <col min="8969" max="8969" width="10.109375" style="9" customWidth="1"/>
    <col min="8970" max="8970" width="12.33203125" style="9" customWidth="1"/>
    <col min="8971" max="9216" width="14.6640625" style="9"/>
    <col min="9217" max="9217" width="4.6640625" style="9" customWidth="1"/>
    <col min="9218" max="9218" width="41.6640625" style="9" customWidth="1"/>
    <col min="9219" max="9219" width="8.6640625" style="9" customWidth="1"/>
    <col min="9220" max="9220" width="11.6640625" style="9" customWidth="1"/>
    <col min="9221" max="9221" width="8.109375" style="9" customWidth="1"/>
    <col min="9222" max="9223" width="10" style="9" customWidth="1"/>
    <col min="9224" max="9224" width="13.44140625" style="9" customWidth="1"/>
    <col min="9225" max="9225" width="10.109375" style="9" customWidth="1"/>
    <col min="9226" max="9226" width="12.33203125" style="9" customWidth="1"/>
    <col min="9227" max="9472" width="14.6640625" style="9"/>
    <col min="9473" max="9473" width="4.6640625" style="9" customWidth="1"/>
    <col min="9474" max="9474" width="41.6640625" style="9" customWidth="1"/>
    <col min="9475" max="9475" width="8.6640625" style="9" customWidth="1"/>
    <col min="9476" max="9476" width="11.6640625" style="9" customWidth="1"/>
    <col min="9477" max="9477" width="8.109375" style="9" customWidth="1"/>
    <col min="9478" max="9479" width="10" style="9" customWidth="1"/>
    <col min="9480" max="9480" width="13.44140625" style="9" customWidth="1"/>
    <col min="9481" max="9481" width="10.109375" style="9" customWidth="1"/>
    <col min="9482" max="9482" width="12.33203125" style="9" customWidth="1"/>
    <col min="9483" max="9728" width="14.6640625" style="9"/>
    <col min="9729" max="9729" width="4.6640625" style="9" customWidth="1"/>
    <col min="9730" max="9730" width="41.6640625" style="9" customWidth="1"/>
    <col min="9731" max="9731" width="8.6640625" style="9" customWidth="1"/>
    <col min="9732" max="9732" width="11.6640625" style="9" customWidth="1"/>
    <col min="9733" max="9733" width="8.109375" style="9" customWidth="1"/>
    <col min="9734" max="9735" width="10" style="9" customWidth="1"/>
    <col min="9736" max="9736" width="13.44140625" style="9" customWidth="1"/>
    <col min="9737" max="9737" width="10.109375" style="9" customWidth="1"/>
    <col min="9738" max="9738" width="12.33203125" style="9" customWidth="1"/>
    <col min="9739" max="9984" width="14.6640625" style="9"/>
    <col min="9985" max="9985" width="4.6640625" style="9" customWidth="1"/>
    <col min="9986" max="9986" width="41.6640625" style="9" customWidth="1"/>
    <col min="9987" max="9987" width="8.6640625" style="9" customWidth="1"/>
    <col min="9988" max="9988" width="11.6640625" style="9" customWidth="1"/>
    <col min="9989" max="9989" width="8.109375" style="9" customWidth="1"/>
    <col min="9990" max="9991" width="10" style="9" customWidth="1"/>
    <col min="9992" max="9992" width="13.44140625" style="9" customWidth="1"/>
    <col min="9993" max="9993" width="10.109375" style="9" customWidth="1"/>
    <col min="9994" max="9994" width="12.33203125" style="9" customWidth="1"/>
    <col min="9995" max="10240" width="14.6640625" style="9"/>
    <col min="10241" max="10241" width="4.6640625" style="9" customWidth="1"/>
    <col min="10242" max="10242" width="41.6640625" style="9" customWidth="1"/>
    <col min="10243" max="10243" width="8.6640625" style="9" customWidth="1"/>
    <col min="10244" max="10244" width="11.6640625" style="9" customWidth="1"/>
    <col min="10245" max="10245" width="8.109375" style="9" customWidth="1"/>
    <col min="10246" max="10247" width="10" style="9" customWidth="1"/>
    <col min="10248" max="10248" width="13.44140625" style="9" customWidth="1"/>
    <col min="10249" max="10249" width="10.109375" style="9" customWidth="1"/>
    <col min="10250" max="10250" width="12.33203125" style="9" customWidth="1"/>
    <col min="10251" max="10496" width="14.6640625" style="9"/>
    <col min="10497" max="10497" width="4.6640625" style="9" customWidth="1"/>
    <col min="10498" max="10498" width="41.6640625" style="9" customWidth="1"/>
    <col min="10499" max="10499" width="8.6640625" style="9" customWidth="1"/>
    <col min="10500" max="10500" width="11.6640625" style="9" customWidth="1"/>
    <col min="10501" max="10501" width="8.109375" style="9" customWidth="1"/>
    <col min="10502" max="10503" width="10" style="9" customWidth="1"/>
    <col min="10504" max="10504" width="13.44140625" style="9" customWidth="1"/>
    <col min="10505" max="10505" width="10.109375" style="9" customWidth="1"/>
    <col min="10506" max="10506" width="12.33203125" style="9" customWidth="1"/>
    <col min="10507" max="10752" width="14.6640625" style="9"/>
    <col min="10753" max="10753" width="4.6640625" style="9" customWidth="1"/>
    <col min="10754" max="10754" width="41.6640625" style="9" customWidth="1"/>
    <col min="10755" max="10755" width="8.6640625" style="9" customWidth="1"/>
    <col min="10756" max="10756" width="11.6640625" style="9" customWidth="1"/>
    <col min="10757" max="10757" width="8.109375" style="9" customWidth="1"/>
    <col min="10758" max="10759" width="10" style="9" customWidth="1"/>
    <col min="10760" max="10760" width="13.44140625" style="9" customWidth="1"/>
    <col min="10761" max="10761" width="10.109375" style="9" customWidth="1"/>
    <col min="10762" max="10762" width="12.33203125" style="9" customWidth="1"/>
    <col min="10763" max="11008" width="14.6640625" style="9"/>
    <col min="11009" max="11009" width="4.6640625" style="9" customWidth="1"/>
    <col min="11010" max="11010" width="41.6640625" style="9" customWidth="1"/>
    <col min="11011" max="11011" width="8.6640625" style="9" customWidth="1"/>
    <col min="11012" max="11012" width="11.6640625" style="9" customWidth="1"/>
    <col min="11013" max="11013" width="8.109375" style="9" customWidth="1"/>
    <col min="11014" max="11015" width="10" style="9" customWidth="1"/>
    <col min="11016" max="11016" width="13.44140625" style="9" customWidth="1"/>
    <col min="11017" max="11017" width="10.109375" style="9" customWidth="1"/>
    <col min="11018" max="11018" width="12.33203125" style="9" customWidth="1"/>
    <col min="11019" max="11264" width="14.6640625" style="9"/>
    <col min="11265" max="11265" width="4.6640625" style="9" customWidth="1"/>
    <col min="11266" max="11266" width="41.6640625" style="9" customWidth="1"/>
    <col min="11267" max="11267" width="8.6640625" style="9" customWidth="1"/>
    <col min="11268" max="11268" width="11.6640625" style="9" customWidth="1"/>
    <col min="11269" max="11269" width="8.109375" style="9" customWidth="1"/>
    <col min="11270" max="11271" width="10" style="9" customWidth="1"/>
    <col min="11272" max="11272" width="13.44140625" style="9" customWidth="1"/>
    <col min="11273" max="11273" width="10.109375" style="9" customWidth="1"/>
    <col min="11274" max="11274" width="12.33203125" style="9" customWidth="1"/>
    <col min="11275" max="11520" width="14.6640625" style="9"/>
    <col min="11521" max="11521" width="4.6640625" style="9" customWidth="1"/>
    <col min="11522" max="11522" width="41.6640625" style="9" customWidth="1"/>
    <col min="11523" max="11523" width="8.6640625" style="9" customWidth="1"/>
    <col min="11524" max="11524" width="11.6640625" style="9" customWidth="1"/>
    <col min="11525" max="11525" width="8.109375" style="9" customWidth="1"/>
    <col min="11526" max="11527" width="10" style="9" customWidth="1"/>
    <col min="11528" max="11528" width="13.44140625" style="9" customWidth="1"/>
    <col min="11529" max="11529" width="10.109375" style="9" customWidth="1"/>
    <col min="11530" max="11530" width="12.33203125" style="9" customWidth="1"/>
    <col min="11531" max="11776" width="14.6640625" style="9"/>
    <col min="11777" max="11777" width="4.6640625" style="9" customWidth="1"/>
    <col min="11778" max="11778" width="41.6640625" style="9" customWidth="1"/>
    <col min="11779" max="11779" width="8.6640625" style="9" customWidth="1"/>
    <col min="11780" max="11780" width="11.6640625" style="9" customWidth="1"/>
    <col min="11781" max="11781" width="8.109375" style="9" customWidth="1"/>
    <col min="11782" max="11783" width="10" style="9" customWidth="1"/>
    <col min="11784" max="11784" width="13.44140625" style="9" customWidth="1"/>
    <col min="11785" max="11785" width="10.109375" style="9" customWidth="1"/>
    <col min="11786" max="11786" width="12.33203125" style="9" customWidth="1"/>
    <col min="11787" max="12032" width="14.6640625" style="9"/>
    <col min="12033" max="12033" width="4.6640625" style="9" customWidth="1"/>
    <col min="12034" max="12034" width="41.6640625" style="9" customWidth="1"/>
    <col min="12035" max="12035" width="8.6640625" style="9" customWidth="1"/>
    <col min="12036" max="12036" width="11.6640625" style="9" customWidth="1"/>
    <col min="12037" max="12037" width="8.109375" style="9" customWidth="1"/>
    <col min="12038" max="12039" width="10" style="9" customWidth="1"/>
    <col min="12040" max="12040" width="13.44140625" style="9" customWidth="1"/>
    <col min="12041" max="12041" width="10.109375" style="9" customWidth="1"/>
    <col min="12042" max="12042" width="12.33203125" style="9" customWidth="1"/>
    <col min="12043" max="12288" width="14.6640625" style="9"/>
    <col min="12289" max="12289" width="4.6640625" style="9" customWidth="1"/>
    <col min="12290" max="12290" width="41.6640625" style="9" customWidth="1"/>
    <col min="12291" max="12291" width="8.6640625" style="9" customWidth="1"/>
    <col min="12292" max="12292" width="11.6640625" style="9" customWidth="1"/>
    <col min="12293" max="12293" width="8.109375" style="9" customWidth="1"/>
    <col min="12294" max="12295" width="10" style="9" customWidth="1"/>
    <col min="12296" max="12296" width="13.44140625" style="9" customWidth="1"/>
    <col min="12297" max="12297" width="10.109375" style="9" customWidth="1"/>
    <col min="12298" max="12298" width="12.33203125" style="9" customWidth="1"/>
    <col min="12299" max="12544" width="14.6640625" style="9"/>
    <col min="12545" max="12545" width="4.6640625" style="9" customWidth="1"/>
    <col min="12546" max="12546" width="41.6640625" style="9" customWidth="1"/>
    <col min="12547" max="12547" width="8.6640625" style="9" customWidth="1"/>
    <col min="12548" max="12548" width="11.6640625" style="9" customWidth="1"/>
    <col min="12549" max="12549" width="8.109375" style="9" customWidth="1"/>
    <col min="12550" max="12551" width="10" style="9" customWidth="1"/>
    <col min="12552" max="12552" width="13.44140625" style="9" customWidth="1"/>
    <col min="12553" max="12553" width="10.109375" style="9" customWidth="1"/>
    <col min="12554" max="12554" width="12.33203125" style="9" customWidth="1"/>
    <col min="12555" max="12800" width="14.6640625" style="9"/>
    <col min="12801" max="12801" width="4.6640625" style="9" customWidth="1"/>
    <col min="12802" max="12802" width="41.6640625" style="9" customWidth="1"/>
    <col min="12803" max="12803" width="8.6640625" style="9" customWidth="1"/>
    <col min="12804" max="12804" width="11.6640625" style="9" customWidth="1"/>
    <col min="12805" max="12805" width="8.109375" style="9" customWidth="1"/>
    <col min="12806" max="12807" width="10" style="9" customWidth="1"/>
    <col min="12808" max="12808" width="13.44140625" style="9" customWidth="1"/>
    <col min="12809" max="12809" width="10.109375" style="9" customWidth="1"/>
    <col min="12810" max="12810" width="12.33203125" style="9" customWidth="1"/>
    <col min="12811" max="13056" width="14.6640625" style="9"/>
    <col min="13057" max="13057" width="4.6640625" style="9" customWidth="1"/>
    <col min="13058" max="13058" width="41.6640625" style="9" customWidth="1"/>
    <col min="13059" max="13059" width="8.6640625" style="9" customWidth="1"/>
    <col min="13060" max="13060" width="11.6640625" style="9" customWidth="1"/>
    <col min="13061" max="13061" width="8.109375" style="9" customWidth="1"/>
    <col min="13062" max="13063" width="10" style="9" customWidth="1"/>
    <col min="13064" max="13064" width="13.44140625" style="9" customWidth="1"/>
    <col min="13065" max="13065" width="10.109375" style="9" customWidth="1"/>
    <col min="13066" max="13066" width="12.33203125" style="9" customWidth="1"/>
    <col min="13067" max="13312" width="14.6640625" style="9"/>
    <col min="13313" max="13313" width="4.6640625" style="9" customWidth="1"/>
    <col min="13314" max="13314" width="41.6640625" style="9" customWidth="1"/>
    <col min="13315" max="13315" width="8.6640625" style="9" customWidth="1"/>
    <col min="13316" max="13316" width="11.6640625" style="9" customWidth="1"/>
    <col min="13317" max="13317" width="8.109375" style="9" customWidth="1"/>
    <col min="13318" max="13319" width="10" style="9" customWidth="1"/>
    <col min="13320" max="13320" width="13.44140625" style="9" customWidth="1"/>
    <col min="13321" max="13321" width="10.109375" style="9" customWidth="1"/>
    <col min="13322" max="13322" width="12.33203125" style="9" customWidth="1"/>
    <col min="13323" max="13568" width="14.6640625" style="9"/>
    <col min="13569" max="13569" width="4.6640625" style="9" customWidth="1"/>
    <col min="13570" max="13570" width="41.6640625" style="9" customWidth="1"/>
    <col min="13571" max="13571" width="8.6640625" style="9" customWidth="1"/>
    <col min="13572" max="13572" width="11.6640625" style="9" customWidth="1"/>
    <col min="13573" max="13573" width="8.109375" style="9" customWidth="1"/>
    <col min="13574" max="13575" width="10" style="9" customWidth="1"/>
    <col min="13576" max="13576" width="13.44140625" style="9" customWidth="1"/>
    <col min="13577" max="13577" width="10.109375" style="9" customWidth="1"/>
    <col min="13578" max="13578" width="12.33203125" style="9" customWidth="1"/>
    <col min="13579" max="13824" width="14.6640625" style="9"/>
    <col min="13825" max="13825" width="4.6640625" style="9" customWidth="1"/>
    <col min="13826" max="13826" width="41.6640625" style="9" customWidth="1"/>
    <col min="13827" max="13827" width="8.6640625" style="9" customWidth="1"/>
    <col min="13828" max="13828" width="11.6640625" style="9" customWidth="1"/>
    <col min="13829" max="13829" width="8.109375" style="9" customWidth="1"/>
    <col min="13830" max="13831" width="10" style="9" customWidth="1"/>
    <col min="13832" max="13832" width="13.44140625" style="9" customWidth="1"/>
    <col min="13833" max="13833" width="10.109375" style="9" customWidth="1"/>
    <col min="13834" max="13834" width="12.33203125" style="9" customWidth="1"/>
    <col min="13835" max="14080" width="14.6640625" style="9"/>
    <col min="14081" max="14081" width="4.6640625" style="9" customWidth="1"/>
    <col min="14082" max="14082" width="41.6640625" style="9" customWidth="1"/>
    <col min="14083" max="14083" width="8.6640625" style="9" customWidth="1"/>
    <col min="14084" max="14084" width="11.6640625" style="9" customWidth="1"/>
    <col min="14085" max="14085" width="8.109375" style="9" customWidth="1"/>
    <col min="14086" max="14087" width="10" style="9" customWidth="1"/>
    <col min="14088" max="14088" width="13.44140625" style="9" customWidth="1"/>
    <col min="14089" max="14089" width="10.109375" style="9" customWidth="1"/>
    <col min="14090" max="14090" width="12.33203125" style="9" customWidth="1"/>
    <col min="14091" max="14336" width="14.6640625" style="9"/>
    <col min="14337" max="14337" width="4.6640625" style="9" customWidth="1"/>
    <col min="14338" max="14338" width="41.6640625" style="9" customWidth="1"/>
    <col min="14339" max="14339" width="8.6640625" style="9" customWidth="1"/>
    <col min="14340" max="14340" width="11.6640625" style="9" customWidth="1"/>
    <col min="14341" max="14341" width="8.109375" style="9" customWidth="1"/>
    <col min="14342" max="14343" width="10" style="9" customWidth="1"/>
    <col min="14344" max="14344" width="13.44140625" style="9" customWidth="1"/>
    <col min="14345" max="14345" width="10.109375" style="9" customWidth="1"/>
    <col min="14346" max="14346" width="12.33203125" style="9" customWidth="1"/>
    <col min="14347" max="14592" width="14.6640625" style="9"/>
    <col min="14593" max="14593" width="4.6640625" style="9" customWidth="1"/>
    <col min="14594" max="14594" width="41.6640625" style="9" customWidth="1"/>
    <col min="14595" max="14595" width="8.6640625" style="9" customWidth="1"/>
    <col min="14596" max="14596" width="11.6640625" style="9" customWidth="1"/>
    <col min="14597" max="14597" width="8.109375" style="9" customWidth="1"/>
    <col min="14598" max="14599" width="10" style="9" customWidth="1"/>
    <col min="14600" max="14600" width="13.44140625" style="9" customWidth="1"/>
    <col min="14601" max="14601" width="10.109375" style="9" customWidth="1"/>
    <col min="14602" max="14602" width="12.33203125" style="9" customWidth="1"/>
    <col min="14603" max="14848" width="14.6640625" style="9"/>
    <col min="14849" max="14849" width="4.6640625" style="9" customWidth="1"/>
    <col min="14850" max="14850" width="41.6640625" style="9" customWidth="1"/>
    <col min="14851" max="14851" width="8.6640625" style="9" customWidth="1"/>
    <col min="14852" max="14852" width="11.6640625" style="9" customWidth="1"/>
    <col min="14853" max="14853" width="8.109375" style="9" customWidth="1"/>
    <col min="14854" max="14855" width="10" style="9" customWidth="1"/>
    <col min="14856" max="14856" width="13.44140625" style="9" customWidth="1"/>
    <col min="14857" max="14857" width="10.109375" style="9" customWidth="1"/>
    <col min="14858" max="14858" width="12.33203125" style="9" customWidth="1"/>
    <col min="14859" max="15104" width="14.6640625" style="9"/>
    <col min="15105" max="15105" width="4.6640625" style="9" customWidth="1"/>
    <col min="15106" max="15106" width="41.6640625" style="9" customWidth="1"/>
    <col min="15107" max="15107" width="8.6640625" style="9" customWidth="1"/>
    <col min="15108" max="15108" width="11.6640625" style="9" customWidth="1"/>
    <col min="15109" max="15109" width="8.109375" style="9" customWidth="1"/>
    <col min="15110" max="15111" width="10" style="9" customWidth="1"/>
    <col min="15112" max="15112" width="13.44140625" style="9" customWidth="1"/>
    <col min="15113" max="15113" width="10.109375" style="9" customWidth="1"/>
    <col min="15114" max="15114" width="12.33203125" style="9" customWidth="1"/>
    <col min="15115" max="15360" width="14.6640625" style="9"/>
    <col min="15361" max="15361" width="4.6640625" style="9" customWidth="1"/>
    <col min="15362" max="15362" width="41.6640625" style="9" customWidth="1"/>
    <col min="15363" max="15363" width="8.6640625" style="9" customWidth="1"/>
    <col min="15364" max="15364" width="11.6640625" style="9" customWidth="1"/>
    <col min="15365" max="15365" width="8.109375" style="9" customWidth="1"/>
    <col min="15366" max="15367" width="10" style="9" customWidth="1"/>
    <col min="15368" max="15368" width="13.44140625" style="9" customWidth="1"/>
    <col min="15369" max="15369" width="10.109375" style="9" customWidth="1"/>
    <col min="15370" max="15370" width="12.33203125" style="9" customWidth="1"/>
    <col min="15371" max="15616" width="14.6640625" style="9"/>
    <col min="15617" max="15617" width="4.6640625" style="9" customWidth="1"/>
    <col min="15618" max="15618" width="41.6640625" style="9" customWidth="1"/>
    <col min="15619" max="15619" width="8.6640625" style="9" customWidth="1"/>
    <col min="15620" max="15620" width="11.6640625" style="9" customWidth="1"/>
    <col min="15621" max="15621" width="8.109375" style="9" customWidth="1"/>
    <col min="15622" max="15623" width="10" style="9" customWidth="1"/>
    <col min="15624" max="15624" width="13.44140625" style="9" customWidth="1"/>
    <col min="15625" max="15625" width="10.109375" style="9" customWidth="1"/>
    <col min="15626" max="15626" width="12.33203125" style="9" customWidth="1"/>
    <col min="15627" max="15872" width="14.6640625" style="9"/>
    <col min="15873" max="15873" width="4.6640625" style="9" customWidth="1"/>
    <col min="15874" max="15874" width="41.6640625" style="9" customWidth="1"/>
    <col min="15875" max="15875" width="8.6640625" style="9" customWidth="1"/>
    <col min="15876" max="15876" width="11.6640625" style="9" customWidth="1"/>
    <col min="15877" max="15877" width="8.109375" style="9" customWidth="1"/>
    <col min="15878" max="15879" width="10" style="9" customWidth="1"/>
    <col min="15880" max="15880" width="13.44140625" style="9" customWidth="1"/>
    <col min="15881" max="15881" width="10.109375" style="9" customWidth="1"/>
    <col min="15882" max="15882" width="12.33203125" style="9" customWidth="1"/>
    <col min="15883" max="16128" width="14.6640625" style="9"/>
    <col min="16129" max="16129" width="4.6640625" style="9" customWidth="1"/>
    <col min="16130" max="16130" width="41.6640625" style="9" customWidth="1"/>
    <col min="16131" max="16131" width="8.6640625" style="9" customWidth="1"/>
    <col min="16132" max="16132" width="11.6640625" style="9" customWidth="1"/>
    <col min="16133" max="16133" width="8.109375" style="9" customWidth="1"/>
    <col min="16134" max="16135" width="10" style="9" customWidth="1"/>
    <col min="16136" max="16136" width="13.44140625" style="9" customWidth="1"/>
    <col min="16137" max="16137" width="10.109375" style="9" customWidth="1"/>
    <col min="16138" max="16138" width="12.33203125" style="9" customWidth="1"/>
    <col min="16139" max="16384" width="14.6640625" style="9"/>
  </cols>
  <sheetData>
    <row r="1" spans="1:14" x14ac:dyDescent="0.3">
      <c r="A1" s="144" t="s">
        <v>361</v>
      </c>
      <c r="B1" s="42"/>
      <c r="C1" s="42"/>
      <c r="D1" s="42"/>
      <c r="E1" s="145" t="s">
        <v>43</v>
      </c>
      <c r="F1" s="146" t="s">
        <v>296</v>
      </c>
      <c r="G1" s="147"/>
      <c r="H1" s="147"/>
      <c r="I1" s="147"/>
      <c r="J1" s="148"/>
    </row>
    <row r="2" spans="1:14" x14ac:dyDescent="0.3">
      <c r="A2" s="42"/>
      <c r="B2" s="42"/>
      <c r="C2" s="42"/>
      <c r="D2" s="42"/>
      <c r="E2" s="147"/>
      <c r="F2" s="148"/>
      <c r="G2" s="147"/>
      <c r="H2" s="147"/>
      <c r="I2" s="147"/>
      <c r="J2" s="148"/>
    </row>
    <row r="3" spans="1:14" ht="17.399999999999999" x14ac:dyDescent="0.3">
      <c r="A3" s="42"/>
      <c r="B3" s="149" t="s">
        <v>297</v>
      </c>
      <c r="C3" s="150"/>
      <c r="D3" s="150"/>
      <c r="E3" s="151"/>
      <c r="F3" s="152"/>
      <c r="G3" s="147"/>
      <c r="H3" s="147"/>
      <c r="I3" s="147"/>
      <c r="J3" s="148"/>
    </row>
    <row r="4" spans="1:14" ht="42.75" customHeight="1" x14ac:dyDescent="0.3">
      <c r="A4" s="42"/>
      <c r="B4" s="42"/>
      <c r="C4" s="438" t="s">
        <v>298</v>
      </c>
      <c r="D4" s="438"/>
      <c r="E4" s="438" t="s">
        <v>299</v>
      </c>
      <c r="F4" s="438"/>
      <c r="G4" s="438" t="s">
        <v>300</v>
      </c>
      <c r="H4" s="438"/>
      <c r="I4" s="439" t="s">
        <v>301</v>
      </c>
      <c r="J4" s="439"/>
      <c r="K4" s="153"/>
      <c r="L4" s="300"/>
      <c r="M4" s="301"/>
    </row>
    <row r="5" spans="1:14" ht="15.6" x14ac:dyDescent="0.3">
      <c r="A5" s="154">
        <v>1</v>
      </c>
      <c r="B5" s="155" t="s">
        <v>302</v>
      </c>
      <c r="C5" s="156" t="s">
        <v>40</v>
      </c>
      <c r="D5" s="22" t="s">
        <v>303</v>
      </c>
      <c r="E5" s="157" t="s">
        <v>40</v>
      </c>
      <c r="F5" s="22" t="s">
        <v>303</v>
      </c>
      <c r="G5" s="157" t="s">
        <v>40</v>
      </c>
      <c r="H5" s="158" t="s">
        <v>303</v>
      </c>
      <c r="I5" s="157" t="s">
        <v>40</v>
      </c>
      <c r="J5" s="22" t="s">
        <v>303</v>
      </c>
      <c r="L5" s="440" t="s">
        <v>394</v>
      </c>
      <c r="M5" s="440"/>
      <c r="N5" s="440"/>
    </row>
    <row r="6" spans="1:14" ht="15.6" x14ac:dyDescent="0.3">
      <c r="A6" s="154"/>
      <c r="B6" s="155" t="s">
        <v>304</v>
      </c>
      <c r="C6" s="156"/>
      <c r="D6" s="22"/>
      <c r="E6" s="147"/>
      <c r="F6" s="148"/>
      <c r="G6" s="147"/>
      <c r="H6" s="147"/>
      <c r="I6" s="147"/>
      <c r="J6" s="148"/>
      <c r="L6" s="42" t="s">
        <v>386</v>
      </c>
      <c r="M6" s="42" t="s">
        <v>391</v>
      </c>
      <c r="N6" s="42">
        <v>7244</v>
      </c>
    </row>
    <row r="7" spans="1:14" x14ac:dyDescent="0.3">
      <c r="A7" s="154"/>
      <c r="B7" s="42" t="s">
        <v>305</v>
      </c>
      <c r="C7" s="159">
        <v>0.5448042208506747</v>
      </c>
      <c r="D7" s="160">
        <v>34.176585000000003</v>
      </c>
      <c r="E7" s="147">
        <v>0.40625177793118095</v>
      </c>
      <c r="F7" s="161">
        <v>13.438880000000001</v>
      </c>
      <c r="G7" s="147">
        <v>0.62688955327742046</v>
      </c>
      <c r="H7" s="147">
        <v>39.644696000000003</v>
      </c>
      <c r="I7" s="147">
        <v>0.7722856071866675</v>
      </c>
      <c r="J7" s="161">
        <v>53.520339600000007</v>
      </c>
      <c r="L7" s="42" t="s">
        <v>387</v>
      </c>
      <c r="M7" s="42" t="s">
        <v>392</v>
      </c>
      <c r="N7" s="42">
        <v>2.7</v>
      </c>
    </row>
    <row r="8" spans="1:14" x14ac:dyDescent="0.3">
      <c r="A8" s="42"/>
      <c r="B8" s="42" t="s">
        <v>306</v>
      </c>
      <c r="C8" s="159">
        <v>44.490529381844262</v>
      </c>
      <c r="D8" s="160">
        <v>2790.9738965299998</v>
      </c>
      <c r="E8" s="147">
        <v>52.985825842336368</v>
      </c>
      <c r="F8" s="162">
        <v>1752.7804033799998</v>
      </c>
      <c r="G8" s="147">
        <v>52.383589433731473</v>
      </c>
      <c r="H8" s="147">
        <v>3312.7549623881996</v>
      </c>
      <c r="I8" s="147">
        <v>52.821492938273906</v>
      </c>
      <c r="J8" s="161">
        <v>3660.5942334389606</v>
      </c>
      <c r="L8" s="42" t="s">
        <v>388</v>
      </c>
      <c r="M8" s="42" t="s">
        <v>392</v>
      </c>
      <c r="N8" s="42">
        <v>0.25</v>
      </c>
    </row>
    <row r="9" spans="1:14" x14ac:dyDescent="0.3">
      <c r="A9" s="42"/>
      <c r="B9" s="42" t="s">
        <v>307</v>
      </c>
      <c r="C9" s="159">
        <v>2.3298625545309695</v>
      </c>
      <c r="D9" s="160">
        <v>146.15662395000001</v>
      </c>
      <c r="E9" s="147">
        <v>1.890003939280948</v>
      </c>
      <c r="F9" s="162">
        <v>62.52166149</v>
      </c>
      <c r="G9" s="147">
        <v>2.2244311570370838</v>
      </c>
      <c r="H9" s="147">
        <v>140.67373835249998</v>
      </c>
      <c r="I9" s="147">
        <v>2.1110836818443874</v>
      </c>
      <c r="J9" s="161">
        <v>146.30068788659997</v>
      </c>
      <c r="L9" s="42" t="s">
        <v>389</v>
      </c>
      <c r="M9" s="42" t="s">
        <v>393</v>
      </c>
      <c r="N9" s="42">
        <v>0.12</v>
      </c>
    </row>
    <row r="10" spans="1:14" x14ac:dyDescent="0.3">
      <c r="A10" s="42"/>
      <c r="B10" s="42" t="s">
        <v>308</v>
      </c>
      <c r="C10" s="159">
        <v>2.5719568309590848</v>
      </c>
      <c r="D10" s="160">
        <v>161.34364948999999</v>
      </c>
      <c r="E10" s="147">
        <v>2.4220123784610088</v>
      </c>
      <c r="F10" s="162">
        <v>80.120593879999973</v>
      </c>
      <c r="G10" s="147">
        <v>2.4704991670568459</v>
      </c>
      <c r="H10" s="147">
        <v>156.23515806599994</v>
      </c>
      <c r="I10" s="147">
        <v>2.3671574779478979</v>
      </c>
      <c r="J10" s="161">
        <v>164.04691596929993</v>
      </c>
      <c r="L10" s="42" t="s">
        <v>390</v>
      </c>
      <c r="M10" s="42" t="s">
        <v>32</v>
      </c>
      <c r="N10" s="42">
        <v>2138.1800000000003</v>
      </c>
    </row>
    <row r="11" spans="1:14" x14ac:dyDescent="0.3">
      <c r="A11" s="42"/>
      <c r="B11" s="42" t="s">
        <v>309</v>
      </c>
      <c r="C11" s="159">
        <v>5.9668942605181403</v>
      </c>
      <c r="D11" s="160">
        <v>374.31440704000158</v>
      </c>
      <c r="E11" s="147">
        <v>5.3997090295775356</v>
      </c>
      <c r="F11" s="162">
        <v>178.62332086999913</v>
      </c>
      <c r="G11" s="147">
        <v>4.9570874790502915</v>
      </c>
      <c r="H11" s="147">
        <v>313.48779880749942</v>
      </c>
      <c r="I11" s="147">
        <v>4.5498330372047695</v>
      </c>
      <c r="J11" s="161">
        <v>315.30900875074934</v>
      </c>
    </row>
    <row r="12" spans="1:14" x14ac:dyDescent="0.3">
      <c r="A12" s="42"/>
      <c r="B12" s="42" t="s">
        <v>310</v>
      </c>
      <c r="C12" s="159">
        <v>0.63056531361976131</v>
      </c>
      <c r="D12" s="160">
        <v>39.556538319999952</v>
      </c>
      <c r="E12" s="147">
        <v>0.5150679769193669</v>
      </c>
      <c r="F12" s="162">
        <v>17.038538930000001</v>
      </c>
      <c r="G12" s="147">
        <v>0.66009185801053216</v>
      </c>
      <c r="H12" s="147">
        <v>41.744420378500003</v>
      </c>
      <c r="I12" s="147">
        <v>0.78307050858595417</v>
      </c>
      <c r="J12" s="161">
        <v>54.267746492050009</v>
      </c>
    </row>
    <row r="13" spans="1:14" x14ac:dyDescent="0.3">
      <c r="A13" s="42"/>
      <c r="B13" s="42" t="s">
        <v>311</v>
      </c>
      <c r="C13" s="159">
        <v>8.8253859869821691E-2</v>
      </c>
      <c r="D13" s="160">
        <v>5.5363292500000005</v>
      </c>
      <c r="E13" s="147">
        <v>9.4334301394799633E-2</v>
      </c>
      <c r="F13" s="162">
        <v>3.1205952200000007</v>
      </c>
      <c r="G13" s="147">
        <v>0.12089531299199173</v>
      </c>
      <c r="H13" s="147">
        <v>7.6454582890000022</v>
      </c>
      <c r="I13" s="147">
        <v>0.15996707587341288</v>
      </c>
      <c r="J13" s="161">
        <v>11.085914519050004</v>
      </c>
    </row>
    <row r="14" spans="1:14" ht="14.25" customHeight="1" x14ac:dyDescent="0.3">
      <c r="A14" s="42"/>
      <c r="B14" s="42" t="s">
        <v>312</v>
      </c>
      <c r="C14" s="159">
        <v>1.6640504389988185E-2</v>
      </c>
      <c r="D14" s="160">
        <v>1.04388988</v>
      </c>
      <c r="E14" s="147">
        <v>2.1031886779268278E-2</v>
      </c>
      <c r="F14" s="162">
        <v>0.69573849999999993</v>
      </c>
      <c r="G14" s="147">
        <v>2.2553078848150332E-2</v>
      </c>
      <c r="H14" s="147">
        <v>1.4262639249999998</v>
      </c>
      <c r="I14" s="147">
        <v>2.3667741572516551E-2</v>
      </c>
      <c r="J14" s="161">
        <v>1.6402035137499995</v>
      </c>
    </row>
    <row r="15" spans="1:14" x14ac:dyDescent="0.3">
      <c r="A15" s="42"/>
      <c r="B15" s="42" t="s">
        <v>313</v>
      </c>
      <c r="C15" s="159">
        <v>0.7692487922267115</v>
      </c>
      <c r="D15" s="160">
        <v>48.256411620000002</v>
      </c>
      <c r="E15" s="147">
        <v>0.76763381470042757</v>
      </c>
      <c r="F15" s="162">
        <v>25.393461100000003</v>
      </c>
      <c r="G15" s="147">
        <v>0.82717054254626921</v>
      </c>
      <c r="H15" s="147">
        <v>52.31052986600001</v>
      </c>
      <c r="I15" s="147">
        <v>0.81521461170634513</v>
      </c>
      <c r="J15" s="161">
        <v>56.495372255280017</v>
      </c>
    </row>
    <row r="16" spans="1:14" x14ac:dyDescent="0.3">
      <c r="A16" s="42"/>
      <c r="B16" s="42" t="s">
        <v>314</v>
      </c>
      <c r="C16" s="159">
        <v>0.62920732179876504</v>
      </c>
      <c r="D16" s="160">
        <v>39.471348959999922</v>
      </c>
      <c r="E16" s="147">
        <v>0.692432115405477</v>
      </c>
      <c r="F16" s="162">
        <v>22.90577571</v>
      </c>
      <c r="G16" s="147">
        <v>0.72078214673675967</v>
      </c>
      <c r="H16" s="147">
        <v>45.582493662899999</v>
      </c>
      <c r="I16" s="147">
        <v>0.66432184659550442</v>
      </c>
      <c r="J16" s="161">
        <v>46.038318599528999</v>
      </c>
    </row>
    <row r="17" spans="1:11" x14ac:dyDescent="0.3">
      <c r="A17" s="42"/>
      <c r="B17" s="42" t="s">
        <v>315</v>
      </c>
      <c r="C17" s="159">
        <v>0.48858827281765921</v>
      </c>
      <c r="D17" s="160">
        <v>30.650053719999995</v>
      </c>
      <c r="E17" s="147">
        <v>0.45681475828278251</v>
      </c>
      <c r="F17" s="162">
        <v>15.111512249999999</v>
      </c>
      <c r="G17" s="147">
        <v>0.46834936912992292</v>
      </c>
      <c r="H17" s="147">
        <v>29.618564009999997</v>
      </c>
      <c r="I17" s="147">
        <v>0.44021040574962689</v>
      </c>
      <c r="J17" s="161">
        <v>30.507120930299997</v>
      </c>
    </row>
    <row r="18" spans="1:11" x14ac:dyDescent="0.3">
      <c r="A18" s="42"/>
      <c r="B18" s="42" t="s">
        <v>316</v>
      </c>
      <c r="C18" s="159">
        <v>0.60584922886026094</v>
      </c>
      <c r="D18" s="160">
        <v>38.006052220000015</v>
      </c>
      <c r="E18" s="147">
        <v>0.41099819323658393</v>
      </c>
      <c r="F18" s="162">
        <v>13.59589225</v>
      </c>
      <c r="G18" s="147">
        <v>0.41922605478095637</v>
      </c>
      <c r="H18" s="147">
        <v>26.5119898875</v>
      </c>
      <c r="I18" s="147">
        <v>0.43994587132989593</v>
      </c>
      <c r="J18" s="161">
        <v>30.488788370624999</v>
      </c>
    </row>
    <row r="19" spans="1:11" ht="27.6" x14ac:dyDescent="0.3">
      <c r="A19" s="42"/>
      <c r="B19" s="163" t="s">
        <v>317</v>
      </c>
      <c r="C19" s="159">
        <v>1.5320343419206415</v>
      </c>
      <c r="D19" s="160">
        <v>96.107371980000011</v>
      </c>
      <c r="E19" s="147">
        <v>1.5558531875286288</v>
      </c>
      <c r="F19" s="162">
        <v>51.467896070000002</v>
      </c>
      <c r="G19" s="147">
        <v>1.643969384414274</v>
      </c>
      <c r="H19" s="147">
        <v>103.96515006140001</v>
      </c>
      <c r="I19" s="147">
        <v>1.5601997526016849</v>
      </c>
      <c r="J19" s="161">
        <v>108.12375606385601</v>
      </c>
    </row>
    <row r="20" spans="1:11" ht="14.25" customHeight="1" x14ac:dyDescent="0.3">
      <c r="A20" s="42"/>
      <c r="B20" s="163" t="s">
        <v>318</v>
      </c>
      <c r="C20" s="159">
        <v>3.8553152504573043E-2</v>
      </c>
      <c r="D20" s="160">
        <v>2.4185111699999999</v>
      </c>
      <c r="E20" s="147">
        <v>3.7519873806758912E-2</v>
      </c>
      <c r="F20" s="162">
        <v>1.2411639999999999</v>
      </c>
      <c r="G20" s="147">
        <v>3.944856125175162E-2</v>
      </c>
      <c r="H20" s="147">
        <v>2.4947396399999997</v>
      </c>
      <c r="I20" s="147">
        <v>3.635847693362821E-2</v>
      </c>
      <c r="J20" s="161">
        <v>2.5196870363999997</v>
      </c>
    </row>
    <row r="21" spans="1:11" x14ac:dyDescent="0.3">
      <c r="A21" s="42"/>
      <c r="B21" s="148" t="s">
        <v>319</v>
      </c>
      <c r="C21" s="159">
        <v>4.5028605418733769E-2</v>
      </c>
      <c r="D21" s="160">
        <v>2.8247284100000005</v>
      </c>
      <c r="E21" s="147">
        <v>3.347484928424032E-2</v>
      </c>
      <c r="F21" s="162">
        <v>1.10735388</v>
      </c>
      <c r="G21" s="147">
        <v>3.2393964414141399E-2</v>
      </c>
      <c r="H21" s="147">
        <v>2.0486046780000002</v>
      </c>
      <c r="I21" s="147">
        <v>3.0743306866835809E-2</v>
      </c>
      <c r="J21" s="161">
        <v>2.1305488651200002</v>
      </c>
    </row>
    <row r="22" spans="1:11" x14ac:dyDescent="0.3">
      <c r="A22" s="42"/>
      <c r="B22" s="42" t="s">
        <v>320</v>
      </c>
      <c r="C22" s="159">
        <v>3.4487066333536306E-2</v>
      </c>
      <c r="D22" s="160">
        <v>2.1634380000000002</v>
      </c>
      <c r="E22" s="147">
        <v>2.4736870176762155E-2</v>
      </c>
      <c r="F22" s="162">
        <v>0.81830000000000003</v>
      </c>
      <c r="G22" s="147">
        <v>2.523208292028474E-2</v>
      </c>
      <c r="H22" s="147">
        <v>1.595685</v>
      </c>
      <c r="I22" s="147">
        <v>2.3255603645211061E-2</v>
      </c>
      <c r="J22" s="161">
        <v>1.61164185</v>
      </c>
    </row>
    <row r="23" spans="1:11" x14ac:dyDescent="0.3">
      <c r="A23" s="42"/>
      <c r="B23" s="154" t="s">
        <v>321</v>
      </c>
      <c r="C23" s="159"/>
      <c r="D23" s="167">
        <v>3812.9998355400016</v>
      </c>
      <c r="E23" s="147"/>
      <c r="F23" s="298">
        <v>2239.9810875299986</v>
      </c>
      <c r="G23" s="147"/>
      <c r="H23" s="165">
        <v>4277.7402530124991</v>
      </c>
      <c r="I23" s="147"/>
      <c r="J23" s="167">
        <v>4684.6802841415674</v>
      </c>
    </row>
    <row r="24" spans="1:11" x14ac:dyDescent="0.3">
      <c r="A24" s="42"/>
      <c r="B24" s="154" t="s">
        <v>322</v>
      </c>
      <c r="C24" s="159"/>
      <c r="D24" s="160"/>
      <c r="E24" s="147"/>
      <c r="F24" s="164"/>
      <c r="G24" s="147"/>
      <c r="H24" s="147"/>
      <c r="I24" s="147"/>
      <c r="J24" s="148"/>
    </row>
    <row r="25" spans="1:11" x14ac:dyDescent="0.3">
      <c r="A25" s="42"/>
      <c r="B25" s="42" t="s">
        <v>323</v>
      </c>
      <c r="C25" s="159">
        <v>0.93338231272604533</v>
      </c>
      <c r="D25" s="161">
        <v>58.552813519999674</v>
      </c>
      <c r="E25" s="147">
        <v>0.94802609796855364</v>
      </c>
      <c r="F25" s="161">
        <v>31.360869439999995</v>
      </c>
      <c r="G25" s="147">
        <v>0.96700483705524065</v>
      </c>
      <c r="H25" s="147">
        <v>61.15369540799999</v>
      </c>
      <c r="I25" s="147">
        <v>1.0412710492601849</v>
      </c>
      <c r="J25" s="161">
        <v>72.161360581439979</v>
      </c>
    </row>
    <row r="26" spans="1:11" x14ac:dyDescent="0.3">
      <c r="A26" s="42"/>
      <c r="B26" s="42" t="s">
        <v>324</v>
      </c>
      <c r="C26" s="159">
        <v>0.19852870689319943</v>
      </c>
      <c r="D26" s="161">
        <v>12.454076100000014</v>
      </c>
      <c r="E26" s="147">
        <v>0.19564517859128422</v>
      </c>
      <c r="F26" s="161">
        <v>6.4719767900000011</v>
      </c>
      <c r="G26" s="147">
        <v>0.26472578121112611</v>
      </c>
      <c r="H26" s="147">
        <v>16.741343135500003</v>
      </c>
      <c r="I26" s="147">
        <v>0.37443900001348174</v>
      </c>
      <c r="J26" s="161">
        <v>25.949081860025004</v>
      </c>
      <c r="K26" s="27">
        <v>6273.186530500001</v>
      </c>
    </row>
    <row r="27" spans="1:11" x14ac:dyDescent="0.3">
      <c r="A27" s="42"/>
      <c r="B27" s="42" t="s">
        <v>311</v>
      </c>
      <c r="C27" s="159">
        <v>0.42765289441922233</v>
      </c>
      <c r="D27" s="161">
        <v>26.827463770000048</v>
      </c>
      <c r="E27" s="147">
        <v>0.43453364293331542</v>
      </c>
      <c r="F27" s="161">
        <v>14.374449049999999</v>
      </c>
      <c r="G27" s="147">
        <v>0.54551712704651567</v>
      </c>
      <c r="H27" s="147">
        <v>34.498677719999996</v>
      </c>
      <c r="I27" s="147">
        <v>0.79649217383149351</v>
      </c>
      <c r="J27" s="161">
        <v>55.197884351999996</v>
      </c>
    </row>
    <row r="28" spans="1:11" x14ac:dyDescent="0.3">
      <c r="A28" s="42"/>
      <c r="B28" s="42" t="s">
        <v>312</v>
      </c>
      <c r="C28" s="159">
        <v>0.70953982961594286</v>
      </c>
      <c r="D28" s="161">
        <v>44.510757019999986</v>
      </c>
      <c r="E28" s="147">
        <v>0.69780343640918796</v>
      </c>
      <c r="F28" s="164">
        <v>23.083459950000002</v>
      </c>
      <c r="G28" s="147">
        <v>0.74827408910168192</v>
      </c>
      <c r="H28" s="147">
        <v>47.321092897500009</v>
      </c>
      <c r="I28" s="147">
        <v>0.81939836482836859</v>
      </c>
      <c r="J28" s="161">
        <v>56.785311477000008</v>
      </c>
    </row>
    <row r="29" spans="1:11" x14ac:dyDescent="0.3">
      <c r="A29" s="42"/>
      <c r="B29" s="42" t="s">
        <v>325</v>
      </c>
      <c r="C29" s="159">
        <v>2.0231372590778727</v>
      </c>
      <c r="D29" s="161">
        <v>126.91517403</v>
      </c>
      <c r="E29" s="147">
        <v>1.3339743918521658</v>
      </c>
      <c r="F29" s="161">
        <v>44.128106630000005</v>
      </c>
      <c r="G29" s="147">
        <v>1.3601225425254895</v>
      </c>
      <c r="H29" s="147">
        <v>86.0145849285</v>
      </c>
      <c r="I29" s="147">
        <v>1.3399296460658114</v>
      </c>
      <c r="J29" s="161">
        <v>92.85876757278001</v>
      </c>
    </row>
    <row r="30" spans="1:11" x14ac:dyDescent="0.3">
      <c r="A30" s="42"/>
      <c r="B30" s="42" t="s">
        <v>326</v>
      </c>
      <c r="C30" s="159">
        <v>0.7340046957973998</v>
      </c>
      <c r="D30" s="161">
        <v>46.045483709999992</v>
      </c>
      <c r="E30" s="147">
        <v>0.51741317973250345</v>
      </c>
      <c r="F30" s="161">
        <v>17.116118650000004</v>
      </c>
      <c r="G30" s="147">
        <v>0.51423878622374786</v>
      </c>
      <c r="H30" s="147">
        <v>32.520625435000007</v>
      </c>
      <c r="I30" s="147">
        <v>0.5396545092958086</v>
      </c>
      <c r="J30" s="161">
        <v>37.398719250250004</v>
      </c>
    </row>
    <row r="31" spans="1:11" x14ac:dyDescent="0.3">
      <c r="A31" s="42"/>
      <c r="B31" s="42" t="s">
        <v>327</v>
      </c>
      <c r="C31" s="159">
        <v>1.0727731192561232</v>
      </c>
      <c r="D31" s="161">
        <v>67.297058819999833</v>
      </c>
      <c r="E31" s="147">
        <v>0.93737066196836316</v>
      </c>
      <c r="F31" s="161">
        <v>31.008385750000002</v>
      </c>
      <c r="G31" s="147">
        <v>0.97891167487049546</v>
      </c>
      <c r="H31" s="147">
        <v>61.906687642500003</v>
      </c>
      <c r="I31" s="147">
        <v>0.93796351859562288</v>
      </c>
      <c r="J31" s="161">
        <v>65.002022024625006</v>
      </c>
    </row>
    <row r="32" spans="1:11" x14ac:dyDescent="0.3">
      <c r="A32" s="42"/>
      <c r="B32" s="42" t="s">
        <v>328</v>
      </c>
      <c r="C32" s="159">
        <v>7.0934716636671151</v>
      </c>
      <c r="D32" s="161">
        <v>444.98670894999987</v>
      </c>
      <c r="E32" s="147">
        <v>5.2883786313920993</v>
      </c>
      <c r="F32" s="161">
        <v>174.94049179000001</v>
      </c>
      <c r="G32" s="147">
        <v>5.1176197311356839</v>
      </c>
      <c r="H32" s="147">
        <v>323.63990981150005</v>
      </c>
      <c r="I32" s="147">
        <v>5.3705528224526526</v>
      </c>
      <c r="J32" s="161">
        <v>372.18589628322502</v>
      </c>
    </row>
    <row r="33" spans="1:10" ht="14.25" customHeight="1" x14ac:dyDescent="0.3">
      <c r="A33" s="42"/>
      <c r="B33" s="42" t="s">
        <v>329</v>
      </c>
      <c r="C33" s="159">
        <v>0.82659987468708329</v>
      </c>
      <c r="D33" s="161">
        <v>51.854151999999999</v>
      </c>
      <c r="E33" s="147">
        <v>0.8159826577477759</v>
      </c>
      <c r="F33" s="161">
        <v>26.992849299999996</v>
      </c>
      <c r="G33" s="147">
        <v>0.8579277750324299</v>
      </c>
      <c r="H33" s="147">
        <v>54.255627092999994</v>
      </c>
      <c r="I33" s="147">
        <v>0.84552727886345069</v>
      </c>
      <c r="J33" s="161">
        <v>58.596077260439998</v>
      </c>
    </row>
    <row r="34" spans="1:10" x14ac:dyDescent="0.3">
      <c r="A34" s="42"/>
      <c r="B34" s="42" t="s">
        <v>330</v>
      </c>
      <c r="C34" s="159">
        <v>7.6791857965301729</v>
      </c>
      <c r="D34" s="161">
        <v>481.72964904000003</v>
      </c>
      <c r="E34" s="147">
        <v>5.9322006433445367</v>
      </c>
      <c r="F34" s="161">
        <v>196.23823676000001</v>
      </c>
      <c r="G34" s="147">
        <v>6.2385457952939216</v>
      </c>
      <c r="H34" s="147">
        <v>394.52763288760008</v>
      </c>
      <c r="I34" s="147">
        <v>6.5463458319920234</v>
      </c>
      <c r="J34" s="161">
        <v>453.66979367074003</v>
      </c>
    </row>
    <row r="35" spans="1:10" x14ac:dyDescent="0.3">
      <c r="A35" s="42"/>
      <c r="B35" s="42" t="s">
        <v>331</v>
      </c>
      <c r="C35" s="159">
        <v>0.93648705828164747</v>
      </c>
      <c r="D35" s="161">
        <v>58.747579999999999</v>
      </c>
      <c r="E35" s="147">
        <v>0.81573812155821113</v>
      </c>
      <c r="F35" s="161">
        <v>26.984759999999998</v>
      </c>
      <c r="G35" s="147">
        <v>0.77951028620194973</v>
      </c>
      <c r="H35" s="147">
        <v>49.296480000000003</v>
      </c>
      <c r="I35" s="147">
        <v>0.72683960615571908</v>
      </c>
      <c r="J35" s="161">
        <v>50.370876000000003</v>
      </c>
    </row>
    <row r="36" spans="1:10" x14ac:dyDescent="0.3">
      <c r="A36" s="42"/>
      <c r="B36" s="42" t="s">
        <v>332</v>
      </c>
      <c r="C36" s="159">
        <v>0</v>
      </c>
      <c r="D36" s="161">
        <v>0</v>
      </c>
      <c r="E36" s="147">
        <v>0</v>
      </c>
      <c r="F36" s="161">
        <v>0</v>
      </c>
      <c r="G36" s="147">
        <v>0</v>
      </c>
      <c r="H36" s="147">
        <v>0</v>
      </c>
      <c r="I36" s="147">
        <v>0</v>
      </c>
      <c r="J36" s="161">
        <v>0</v>
      </c>
    </row>
    <row r="37" spans="1:10" x14ac:dyDescent="0.3">
      <c r="A37" s="42"/>
      <c r="B37" s="42" t="s">
        <v>333</v>
      </c>
      <c r="C37" s="159">
        <v>6.2169361313239207E-4</v>
      </c>
      <c r="D37" s="161">
        <v>3.9E-2</v>
      </c>
      <c r="E37" s="147">
        <v>5.3506367118256147E-4</v>
      </c>
      <c r="F37" s="161">
        <v>1.77E-2</v>
      </c>
      <c r="G37" s="147">
        <v>5.5697061556710071E-4</v>
      </c>
      <c r="H37" s="147">
        <v>3.5222999999999997E-2</v>
      </c>
      <c r="I37" s="147">
        <v>5.3367237488591692E-4</v>
      </c>
      <c r="J37" s="161">
        <v>3.698415E-2</v>
      </c>
    </row>
    <row r="38" spans="1:10" x14ac:dyDescent="0.3">
      <c r="A38" s="42"/>
      <c r="B38" s="154" t="s">
        <v>334</v>
      </c>
      <c r="C38" s="159"/>
      <c r="D38" s="167">
        <v>1419.9599169599994</v>
      </c>
      <c r="E38" s="147"/>
      <c r="F38" s="167">
        <v>592.71740411000007</v>
      </c>
      <c r="G38" s="147"/>
      <c r="H38" s="165">
        <v>1161.9115799591002</v>
      </c>
      <c r="I38" s="165"/>
      <c r="J38" s="167">
        <v>1340.212774482525</v>
      </c>
    </row>
    <row r="39" spans="1:10" x14ac:dyDescent="0.3">
      <c r="A39" s="42"/>
      <c r="B39" s="154" t="s">
        <v>335</v>
      </c>
      <c r="C39" s="159"/>
      <c r="D39" s="160"/>
      <c r="E39" s="147"/>
      <c r="F39" s="148"/>
      <c r="G39" s="147"/>
      <c r="H39" s="147"/>
      <c r="I39" s="147"/>
      <c r="J39" s="148"/>
    </row>
    <row r="40" spans="1:10" x14ac:dyDescent="0.3">
      <c r="A40" s="42"/>
      <c r="B40" s="148" t="s">
        <v>336</v>
      </c>
      <c r="C40" s="159">
        <v>1.3874432009446844</v>
      </c>
      <c r="D40" s="160">
        <v>87.036900000000003</v>
      </c>
      <c r="E40" s="147">
        <v>1.4557333106739003</v>
      </c>
      <c r="F40" s="161">
        <v>48.155912999999998</v>
      </c>
      <c r="G40" s="147">
        <v>1.4388977774659468</v>
      </c>
      <c r="H40" s="147">
        <v>90.996355999999992</v>
      </c>
      <c r="I40" s="147">
        <v>1.4266033277809853</v>
      </c>
      <c r="J40" s="161">
        <v>98.865359999999995</v>
      </c>
    </row>
    <row r="41" spans="1:10" x14ac:dyDescent="0.3">
      <c r="A41" s="42"/>
      <c r="B41" s="42" t="s">
        <v>330</v>
      </c>
      <c r="C41" s="159">
        <v>1.3872104165387209</v>
      </c>
      <c r="D41" s="160">
        <v>87.022296999999995</v>
      </c>
      <c r="E41" s="147">
        <v>1.2948800212465377</v>
      </c>
      <c r="F41" s="161">
        <v>42.834858000000004</v>
      </c>
      <c r="G41" s="147">
        <v>1.2264741530379553</v>
      </c>
      <c r="H41" s="147">
        <v>77.562618000000015</v>
      </c>
      <c r="I41" s="147">
        <v>1.441959224169125</v>
      </c>
      <c r="J41" s="161">
        <v>99.92954245</v>
      </c>
    </row>
    <row r="42" spans="1:10" x14ac:dyDescent="0.3">
      <c r="A42" s="42"/>
      <c r="B42" s="42" t="s">
        <v>337</v>
      </c>
      <c r="C42" s="159">
        <v>6.2424748267255419</v>
      </c>
      <c r="D42" s="160">
        <v>391.60208999999998</v>
      </c>
      <c r="E42" s="147">
        <v>5.1028126920345276</v>
      </c>
      <c r="F42" s="161">
        <v>168.80193800000001</v>
      </c>
      <c r="G42" s="147">
        <v>5.35205415795813</v>
      </c>
      <c r="H42" s="147">
        <v>338.46561800000001</v>
      </c>
      <c r="I42" s="147">
        <v>5.0954994458780192</v>
      </c>
      <c r="J42" s="161">
        <v>353.12436000000008</v>
      </c>
    </row>
    <row r="43" spans="1:10" x14ac:dyDescent="0.3">
      <c r="A43" s="42"/>
      <c r="B43" s="42" t="s">
        <v>338</v>
      </c>
      <c r="C43" s="159">
        <v>5.4428547332353228</v>
      </c>
      <c r="D43" s="160">
        <v>341.44043000000005</v>
      </c>
      <c r="E43" s="147">
        <v>5.1614841466660941</v>
      </c>
      <c r="F43" s="161">
        <v>170.74280000000002</v>
      </c>
      <c r="G43" s="147">
        <v>4.8194312528107481</v>
      </c>
      <c r="H43" s="147">
        <v>304.782375</v>
      </c>
      <c r="I43" s="147">
        <v>4.2522436753115826</v>
      </c>
      <c r="J43" s="161">
        <v>294.68570105000003</v>
      </c>
    </row>
    <row r="44" spans="1:10" x14ac:dyDescent="0.3">
      <c r="A44" s="42"/>
      <c r="B44" s="42" t="s">
        <v>331</v>
      </c>
      <c r="C44" s="159">
        <v>1.7161902563643208</v>
      </c>
      <c r="D44" s="160">
        <v>107.65981600000001</v>
      </c>
      <c r="E44" s="147">
        <v>0.36962406989434354</v>
      </c>
      <c r="F44" s="161">
        <v>12.227228999999999</v>
      </c>
      <c r="G44" s="147">
        <v>0.47976858695109531</v>
      </c>
      <c r="H44" s="147">
        <v>30.340719</v>
      </c>
      <c r="I44" s="147">
        <v>0.52445305750162219</v>
      </c>
      <c r="J44" s="161">
        <v>36.345239999999997</v>
      </c>
    </row>
    <row r="45" spans="1:10" x14ac:dyDescent="0.3">
      <c r="A45" s="42"/>
      <c r="B45" s="42" t="s">
        <v>332</v>
      </c>
      <c r="C45" s="159">
        <v>0</v>
      </c>
      <c r="D45" s="160">
        <v>0</v>
      </c>
      <c r="E45" s="147">
        <v>0</v>
      </c>
      <c r="F45" s="161">
        <v>0</v>
      </c>
      <c r="G45" s="147">
        <v>0</v>
      </c>
      <c r="H45" s="147">
        <v>0</v>
      </c>
      <c r="I45" s="147">
        <v>0</v>
      </c>
      <c r="J45" s="161">
        <v>0</v>
      </c>
    </row>
    <row r="46" spans="1:10" x14ac:dyDescent="0.3">
      <c r="A46" s="42"/>
      <c r="B46" s="42" t="s">
        <v>339</v>
      </c>
      <c r="C46" s="159">
        <v>8.1541414002753901E-2</v>
      </c>
      <c r="D46" s="160">
        <v>5.1152449999999998</v>
      </c>
      <c r="E46" s="147">
        <v>0.68522590478632184</v>
      </c>
      <c r="F46" s="161">
        <v>22.667393000000001</v>
      </c>
      <c r="G46" s="147">
        <v>0.3785247030846291</v>
      </c>
      <c r="H46" s="147">
        <v>23.938023378800008</v>
      </c>
      <c r="I46" s="147">
        <v>4.9581587280606076E-2</v>
      </c>
      <c r="J46" s="161">
        <v>3.4360647983999999</v>
      </c>
    </row>
    <row r="47" spans="1:10" x14ac:dyDescent="0.3">
      <c r="A47" s="42"/>
      <c r="B47" s="42" t="s">
        <v>333</v>
      </c>
      <c r="C47" s="159">
        <v>0.32439653916010713</v>
      </c>
      <c r="D47" s="160">
        <v>20.350000000000001</v>
      </c>
      <c r="E47" s="147">
        <v>0.29893735242696234</v>
      </c>
      <c r="F47" s="161">
        <v>9.8889000000000014</v>
      </c>
      <c r="G47" s="147">
        <v>0.28928482617950724</v>
      </c>
      <c r="H47" s="147">
        <v>18.294465000000002</v>
      </c>
      <c r="I47" s="147">
        <v>0.27190426443035209</v>
      </c>
      <c r="J47" s="161">
        <v>18.843298950000001</v>
      </c>
    </row>
    <row r="48" spans="1:10" x14ac:dyDescent="0.3">
      <c r="A48" s="42"/>
      <c r="B48" s="154" t="s">
        <v>340</v>
      </c>
      <c r="C48" s="159"/>
      <c r="D48" s="167">
        <v>1040.226778</v>
      </c>
      <c r="E48" s="147"/>
      <c r="F48" s="167">
        <v>475.31903100000005</v>
      </c>
      <c r="G48" s="165"/>
      <c r="H48" s="165">
        <v>884.38017437880012</v>
      </c>
      <c r="I48" s="165"/>
      <c r="J48" s="167">
        <v>905.22956724840014</v>
      </c>
    </row>
    <row r="49" spans="1:11" s="169" customFormat="1" ht="15.6" x14ac:dyDescent="0.3">
      <c r="A49" s="154"/>
      <c r="B49" s="166" t="s">
        <v>341</v>
      </c>
      <c r="C49" s="167">
        <v>99.999999999999986</v>
      </c>
      <c r="D49" s="167">
        <v>6273.186530500001</v>
      </c>
      <c r="E49" s="165">
        <v>100.00000000000003</v>
      </c>
      <c r="F49" s="165">
        <v>3308.0175226399988</v>
      </c>
      <c r="G49" s="165">
        <v>100</v>
      </c>
      <c r="H49" s="134">
        <v>6324.032007350399</v>
      </c>
      <c r="I49" s="165">
        <v>100.00000000000004</v>
      </c>
      <c r="J49" s="165">
        <v>6930.1226258724928</v>
      </c>
      <c r="K49" s="168">
        <v>0.5230867773589859</v>
      </c>
    </row>
    <row r="50" spans="1:11" ht="15.6" x14ac:dyDescent="0.3">
      <c r="A50" s="42"/>
      <c r="B50" s="166"/>
      <c r="C50" s="42"/>
      <c r="D50" s="127"/>
      <c r="E50" s="147"/>
      <c r="F50" s="148"/>
      <c r="G50" s="147"/>
      <c r="H50" s="147"/>
      <c r="I50" s="147"/>
      <c r="J50" s="148"/>
    </row>
    <row r="51" spans="1:11" s="169" customFormat="1" ht="14.25" customHeight="1" x14ac:dyDescent="0.25">
      <c r="A51" s="154">
        <v>2</v>
      </c>
      <c r="B51" s="154" t="s">
        <v>342</v>
      </c>
      <c r="C51" s="170">
        <v>0.23123636909459278</v>
      </c>
      <c r="D51" s="167">
        <v>1886.9114219900111</v>
      </c>
      <c r="E51" s="165">
        <v>28.428364658844401</v>
      </c>
      <c r="F51" s="167">
        <v>1313.9496950600005</v>
      </c>
      <c r="G51" s="165">
        <v>26.919981691043589</v>
      </c>
      <c r="H51" s="134">
        <v>2329.54</v>
      </c>
      <c r="I51" s="165">
        <v>24.630001159206167</v>
      </c>
      <c r="J51" s="167">
        <v>2264.6799911624175</v>
      </c>
    </row>
    <row r="52" spans="1:11" x14ac:dyDescent="0.3">
      <c r="A52" s="154"/>
      <c r="B52" s="42"/>
      <c r="C52" s="42"/>
      <c r="D52" s="127"/>
      <c r="E52" s="147"/>
      <c r="F52" s="148"/>
      <c r="G52" s="147"/>
      <c r="H52" s="147"/>
      <c r="I52" s="147"/>
      <c r="J52" s="148"/>
    </row>
    <row r="53" spans="1:11" s="169" customFormat="1" ht="13.2" x14ac:dyDescent="0.25">
      <c r="A53" s="154">
        <v>3</v>
      </c>
      <c r="B53" s="154" t="s">
        <v>343</v>
      </c>
      <c r="C53" s="171"/>
      <c r="D53" s="167">
        <v>8160.0979524900122</v>
      </c>
      <c r="E53" s="165"/>
      <c r="F53" s="167">
        <v>4621.9672176999993</v>
      </c>
      <c r="G53" s="165"/>
      <c r="H53" s="134">
        <v>8653.5720073503981</v>
      </c>
      <c r="I53" s="165"/>
      <c r="J53" s="167">
        <v>9194.8026170349112</v>
      </c>
      <c r="K53" s="168">
        <v>0.53411090978084785</v>
      </c>
    </row>
    <row r="54" spans="1:11" x14ac:dyDescent="0.3">
      <c r="A54" s="42"/>
      <c r="B54" s="42"/>
      <c r="C54" s="42"/>
      <c r="D54" s="172"/>
      <c r="E54" s="147"/>
      <c r="F54" s="148"/>
      <c r="G54" s="147"/>
      <c r="H54" s="147"/>
      <c r="I54" s="147"/>
      <c r="J54" s="148"/>
    </row>
    <row r="55" spans="1:11" s="177" customFormat="1" ht="27" x14ac:dyDescent="0.3">
      <c r="A55" s="173">
        <v>4</v>
      </c>
      <c r="B55" s="174" t="s">
        <v>344</v>
      </c>
      <c r="C55" s="175" t="s">
        <v>345</v>
      </c>
      <c r="D55" s="176" t="s">
        <v>346</v>
      </c>
      <c r="E55" s="175" t="s">
        <v>345</v>
      </c>
      <c r="F55" s="176" t="s">
        <v>346</v>
      </c>
      <c r="G55" s="175" t="s">
        <v>345</v>
      </c>
      <c r="H55" s="176" t="s">
        <v>346</v>
      </c>
      <c r="I55" s="175" t="s">
        <v>345</v>
      </c>
      <c r="J55" s="176" t="s">
        <v>346</v>
      </c>
    </row>
    <row r="56" spans="1:11" x14ac:dyDescent="0.3">
      <c r="A56" s="42"/>
      <c r="B56" s="42" t="s">
        <v>347</v>
      </c>
      <c r="C56" s="178">
        <v>2.8847959230341256</v>
      </c>
      <c r="D56" s="147">
        <v>2354.0217304902303</v>
      </c>
      <c r="E56" s="179">
        <v>2.8847959230341256</v>
      </c>
      <c r="F56" s="157"/>
      <c r="G56" s="180">
        <v>2.9283306370849704</v>
      </c>
      <c r="H56" s="147">
        <v>2534.0520029345057</v>
      </c>
      <c r="I56" s="180">
        <v>3.0215661021339728</v>
      </c>
      <c r="J56" s="162">
        <v>2778.2703903445426</v>
      </c>
    </row>
    <row r="57" spans="1:11" x14ac:dyDescent="0.3">
      <c r="A57" s="156"/>
      <c r="B57" s="42" t="s">
        <v>348</v>
      </c>
      <c r="C57" s="42"/>
      <c r="D57" s="147">
        <v>8160.0979524900122</v>
      </c>
      <c r="E57" s="157"/>
      <c r="F57" s="181"/>
      <c r="G57" s="147">
        <v>8653.5720073503981</v>
      </c>
      <c r="H57" s="147"/>
      <c r="I57" s="147">
        <v>9194.8026170349112</v>
      </c>
      <c r="J57" s="148"/>
    </row>
    <row r="58" spans="1:11" x14ac:dyDescent="0.3">
      <c r="A58" s="182"/>
      <c r="B58" s="182"/>
      <c r="C58" s="182"/>
      <c r="D58" s="183"/>
      <c r="E58" s="184"/>
      <c r="F58" s="185"/>
    </row>
    <row r="59" spans="1:11" x14ac:dyDescent="0.3">
      <c r="A59" s="183"/>
      <c r="B59" s="182"/>
      <c r="C59" s="182"/>
      <c r="D59" s="182"/>
      <c r="E59" s="188"/>
      <c r="F59" s="189"/>
    </row>
    <row r="60" spans="1:11" x14ac:dyDescent="0.3">
      <c r="A60" s="183"/>
      <c r="B60" s="182"/>
      <c r="C60" s="182"/>
      <c r="D60" s="182"/>
      <c r="E60" s="188"/>
      <c r="F60" s="189"/>
    </row>
    <row r="61" spans="1:11" ht="14.25" customHeight="1" x14ac:dyDescent="0.3">
      <c r="A61" s="183"/>
      <c r="B61" s="182">
        <v>23139000000</v>
      </c>
      <c r="C61" s="182"/>
      <c r="D61" s="182"/>
      <c r="E61" s="188"/>
      <c r="F61" s="189"/>
    </row>
    <row r="62" spans="1:11" x14ac:dyDescent="0.3">
      <c r="A62" s="182"/>
      <c r="B62" s="182">
        <v>8570000000</v>
      </c>
      <c r="C62" s="182"/>
      <c r="D62" s="182"/>
      <c r="E62" s="188"/>
      <c r="F62" s="189"/>
    </row>
    <row r="63" spans="1:11" x14ac:dyDescent="0.3">
      <c r="A63" s="183"/>
      <c r="B63" s="182">
        <v>2.7</v>
      </c>
      <c r="C63" s="182"/>
      <c r="D63" s="190">
        <v>7973190000</v>
      </c>
      <c r="E63" s="188"/>
      <c r="F63" s="189"/>
    </row>
    <row r="64" spans="1:11" x14ac:dyDescent="0.3">
      <c r="A64" s="183"/>
      <c r="B64" s="182">
        <v>2142500000</v>
      </c>
      <c r="C64" s="182"/>
      <c r="D64" s="190"/>
      <c r="E64" s="188"/>
      <c r="F64" s="189"/>
    </row>
    <row r="65" spans="1:6" x14ac:dyDescent="0.3">
      <c r="A65" s="183"/>
      <c r="B65" s="182">
        <v>0.25</v>
      </c>
      <c r="C65" s="182"/>
      <c r="D65" s="190"/>
      <c r="E65" s="188"/>
      <c r="F65" s="189"/>
    </row>
    <row r="66" spans="1:6" x14ac:dyDescent="0.3">
      <c r="A66" s="183"/>
      <c r="B66" s="182">
        <v>13300000</v>
      </c>
      <c r="C66" s="182"/>
      <c r="D66" s="190"/>
      <c r="E66" s="188"/>
      <c r="F66" s="189"/>
    </row>
    <row r="67" spans="1:6" x14ac:dyDescent="0.3">
      <c r="A67" s="183"/>
      <c r="B67" s="182">
        <v>1.5519253208868145E-3</v>
      </c>
      <c r="C67" s="182"/>
      <c r="D67" s="191">
        <v>22664883268</v>
      </c>
      <c r="E67" s="188"/>
      <c r="F67" s="189"/>
    </row>
    <row r="68" spans="1:6" x14ac:dyDescent="0.3">
      <c r="A68" s="183"/>
      <c r="B68" s="182"/>
      <c r="C68" s="182"/>
      <c r="D68" s="190">
        <v>2.8426367950594429</v>
      </c>
      <c r="E68" s="188"/>
      <c r="F68" s="189"/>
    </row>
    <row r="69" spans="1:6" x14ac:dyDescent="0.3">
      <c r="A69" s="183"/>
      <c r="B69" s="182">
        <v>2.9515519253208868</v>
      </c>
      <c r="C69" s="182"/>
      <c r="D69" s="182"/>
      <c r="E69" s="188"/>
      <c r="F69" s="189"/>
    </row>
    <row r="70" spans="1:6" x14ac:dyDescent="0.3">
      <c r="A70" s="183"/>
      <c r="B70" s="182"/>
      <c r="C70" s="182"/>
      <c r="D70" s="182"/>
      <c r="E70" s="188"/>
      <c r="F70" s="189"/>
    </row>
    <row r="71" spans="1:6" x14ac:dyDescent="0.3">
      <c r="A71" s="183"/>
      <c r="B71" s="182"/>
      <c r="C71" s="182"/>
      <c r="D71" s="182"/>
      <c r="E71" s="188"/>
      <c r="F71" s="189"/>
    </row>
    <row r="72" spans="1:6" x14ac:dyDescent="0.3">
      <c r="A72" s="183"/>
      <c r="B72" s="182"/>
      <c r="C72" s="182"/>
      <c r="D72" s="182"/>
      <c r="E72" s="188"/>
      <c r="F72" s="189"/>
    </row>
    <row r="73" spans="1:6" x14ac:dyDescent="0.3">
      <c r="A73" s="183"/>
      <c r="B73" s="182"/>
      <c r="C73" s="182"/>
      <c r="D73" s="182"/>
      <c r="E73" s="188"/>
      <c r="F73" s="189"/>
    </row>
    <row r="74" spans="1:6" x14ac:dyDescent="0.3">
      <c r="A74" s="183"/>
      <c r="B74" s="182"/>
      <c r="C74" s="182"/>
      <c r="D74" s="182"/>
      <c r="E74" s="188"/>
      <c r="F74" s="189"/>
    </row>
    <row r="75" spans="1:6" x14ac:dyDescent="0.3">
      <c r="A75" s="183"/>
      <c r="B75" s="182"/>
      <c r="C75" s="182"/>
      <c r="D75" s="182"/>
      <c r="E75" s="188"/>
      <c r="F75" s="189"/>
    </row>
    <row r="76" spans="1:6" x14ac:dyDescent="0.3">
      <c r="A76" s="183"/>
      <c r="B76" s="182"/>
      <c r="C76" s="182"/>
      <c r="D76" s="182"/>
      <c r="E76" s="188"/>
      <c r="F76" s="189"/>
    </row>
    <row r="77" spans="1:6" x14ac:dyDescent="0.3">
      <c r="A77" s="183"/>
      <c r="B77" s="182"/>
      <c r="C77" s="182"/>
      <c r="D77" s="182"/>
      <c r="E77" s="188"/>
      <c r="F77" s="189"/>
    </row>
    <row r="78" spans="1:6" x14ac:dyDescent="0.3">
      <c r="A78" s="182"/>
      <c r="B78" s="182"/>
      <c r="C78" s="182"/>
      <c r="D78" s="182"/>
      <c r="E78" s="188"/>
      <c r="F78" s="189"/>
    </row>
    <row r="79" spans="1:6" x14ac:dyDescent="0.3">
      <c r="A79" s="183"/>
      <c r="B79" s="182"/>
      <c r="C79" s="182"/>
      <c r="D79" s="182"/>
      <c r="E79" s="188"/>
      <c r="F79" s="189"/>
    </row>
    <row r="80" spans="1:6" x14ac:dyDescent="0.3">
      <c r="A80" s="182"/>
      <c r="B80" s="182"/>
      <c r="C80" s="182"/>
      <c r="D80" s="182"/>
      <c r="E80" s="188"/>
      <c r="F80" s="189"/>
    </row>
    <row r="81" spans="1:6" x14ac:dyDescent="0.3">
      <c r="A81" s="183"/>
      <c r="B81" s="182"/>
      <c r="C81" s="182"/>
      <c r="D81" s="182"/>
      <c r="E81" s="184"/>
      <c r="F81" s="189"/>
    </row>
    <row r="82" spans="1:6" x14ac:dyDescent="0.3">
      <c r="A82" s="182"/>
      <c r="B82" s="182"/>
      <c r="C82" s="182"/>
      <c r="D82" s="182"/>
      <c r="E82" s="188"/>
      <c r="F82" s="189"/>
    </row>
    <row r="83" spans="1:6" x14ac:dyDescent="0.3">
      <c r="A83" s="182"/>
      <c r="B83" s="182"/>
      <c r="C83" s="182"/>
      <c r="D83" s="182"/>
      <c r="E83" s="188"/>
      <c r="F83" s="189"/>
    </row>
    <row r="84" spans="1:6" x14ac:dyDescent="0.3">
      <c r="A84" s="182"/>
      <c r="B84" s="182"/>
      <c r="C84" s="182"/>
      <c r="D84" s="182"/>
      <c r="E84" s="188"/>
      <c r="F84" s="189"/>
    </row>
    <row r="85" spans="1:6" x14ac:dyDescent="0.3">
      <c r="A85" s="182"/>
      <c r="B85" s="182"/>
      <c r="C85" s="182"/>
      <c r="D85" s="182"/>
      <c r="E85" s="188"/>
      <c r="F85" s="189"/>
    </row>
    <row r="86" spans="1:6" x14ac:dyDescent="0.3">
      <c r="A86" s="182"/>
      <c r="B86" s="182"/>
      <c r="C86" s="182"/>
      <c r="D86" s="182"/>
      <c r="E86" s="188"/>
      <c r="F86" s="189"/>
    </row>
    <row r="87" spans="1:6" x14ac:dyDescent="0.3">
      <c r="A87" s="182"/>
      <c r="B87" s="182"/>
      <c r="C87" s="182"/>
      <c r="D87" s="182"/>
      <c r="E87" s="188"/>
      <c r="F87" s="189"/>
    </row>
    <row r="88" spans="1:6" x14ac:dyDescent="0.3">
      <c r="A88" s="182"/>
      <c r="B88" s="182"/>
      <c r="C88" s="182"/>
      <c r="D88" s="182"/>
      <c r="E88" s="188"/>
      <c r="F88" s="189"/>
    </row>
  </sheetData>
  <mergeCells count="5">
    <mergeCell ref="C4:D4"/>
    <mergeCell ref="E4:F4"/>
    <mergeCell ref="G4:H4"/>
    <mergeCell ref="I4:J4"/>
    <mergeCell ref="L5:N5"/>
  </mergeCells>
  <pageMargins left="1.24" right="0.2" top="0.75" bottom="0.25" header="0.3" footer="0.3"/>
  <pageSetup paperSize="9" scale="56" orientation="landscape" r:id="rId1"/>
  <headerFooter>
    <oddFooter xml:space="preserve">&amp;CForm: &amp;A&amp;R&amp;P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topLeftCell="A13" zoomScale="60" zoomScaleNormal="100" workbookViewId="0">
      <selection activeCell="E3" sqref="E3"/>
    </sheetView>
  </sheetViews>
  <sheetFormatPr defaultColWidth="14.6640625" defaultRowHeight="14.4" x14ac:dyDescent="0.3"/>
  <cols>
    <col min="1" max="1" width="4.6640625" style="379" customWidth="1"/>
    <col min="2" max="2" width="47.6640625" style="9" customWidth="1"/>
    <col min="3" max="4" width="14.6640625" style="9"/>
    <col min="5" max="6" width="15.44140625" style="9" bestFit="1" customWidth="1"/>
    <col min="7" max="7" width="14.6640625" style="9"/>
    <col min="8" max="8" width="17" style="9" customWidth="1"/>
    <col min="9" max="9" width="17.109375" style="9" customWidth="1"/>
    <col min="10" max="10" width="15.44140625" style="9" bestFit="1" customWidth="1"/>
    <col min="11" max="252" width="14.6640625" style="9"/>
    <col min="253" max="253" width="4.6640625" style="9" customWidth="1"/>
    <col min="254" max="254" width="47.6640625" style="9" customWidth="1"/>
    <col min="255" max="255" width="13.6640625" style="9" customWidth="1"/>
    <col min="256" max="256" width="17.6640625" style="9" customWidth="1"/>
    <col min="257" max="257" width="17.44140625" style="9" customWidth="1"/>
    <col min="258" max="258" width="14.88671875" style="9" customWidth="1"/>
    <col min="259" max="260" width="14.6640625" style="9"/>
    <col min="261" max="262" width="15.44140625" style="9" bestFit="1" customWidth="1"/>
    <col min="263" max="263" width="14.6640625" style="9"/>
    <col min="264" max="264" width="17" style="9" customWidth="1"/>
    <col min="265" max="265" width="17.109375" style="9" customWidth="1"/>
    <col min="266" max="266" width="15.44140625" style="9" bestFit="1" customWidth="1"/>
    <col min="267" max="508" width="14.6640625" style="9"/>
    <col min="509" max="509" width="4.6640625" style="9" customWidth="1"/>
    <col min="510" max="510" width="47.6640625" style="9" customWidth="1"/>
    <col min="511" max="511" width="13.6640625" style="9" customWidth="1"/>
    <col min="512" max="512" width="17.6640625" style="9" customWidth="1"/>
    <col min="513" max="513" width="17.44140625" style="9" customWidth="1"/>
    <col min="514" max="514" width="14.88671875" style="9" customWidth="1"/>
    <col min="515" max="516" width="14.6640625" style="9"/>
    <col min="517" max="518" width="15.44140625" style="9" bestFit="1" customWidth="1"/>
    <col min="519" max="519" width="14.6640625" style="9"/>
    <col min="520" max="520" width="17" style="9" customWidth="1"/>
    <col min="521" max="521" width="17.109375" style="9" customWidth="1"/>
    <col min="522" max="522" width="15.44140625" style="9" bestFit="1" customWidth="1"/>
    <col min="523" max="764" width="14.6640625" style="9"/>
    <col min="765" max="765" width="4.6640625" style="9" customWidth="1"/>
    <col min="766" max="766" width="47.6640625" style="9" customWidth="1"/>
    <col min="767" max="767" width="13.6640625" style="9" customWidth="1"/>
    <col min="768" max="768" width="17.6640625" style="9" customWidth="1"/>
    <col min="769" max="769" width="17.44140625" style="9" customWidth="1"/>
    <col min="770" max="770" width="14.88671875" style="9" customWidth="1"/>
    <col min="771" max="772" width="14.6640625" style="9"/>
    <col min="773" max="774" width="15.44140625" style="9" bestFit="1" customWidth="1"/>
    <col min="775" max="775" width="14.6640625" style="9"/>
    <col min="776" max="776" width="17" style="9" customWidth="1"/>
    <col min="777" max="777" width="17.109375" style="9" customWidth="1"/>
    <col min="778" max="778" width="15.44140625" style="9" bestFit="1" customWidth="1"/>
    <col min="779" max="1020" width="14.6640625" style="9"/>
    <col min="1021" max="1021" width="4.6640625" style="9" customWidth="1"/>
    <col min="1022" max="1022" width="47.6640625" style="9" customWidth="1"/>
    <col min="1023" max="1023" width="13.6640625" style="9" customWidth="1"/>
    <col min="1024" max="1024" width="17.6640625" style="9" customWidth="1"/>
    <col min="1025" max="1025" width="17.44140625" style="9" customWidth="1"/>
    <col min="1026" max="1026" width="14.88671875" style="9" customWidth="1"/>
    <col min="1027" max="1028" width="14.6640625" style="9"/>
    <col min="1029" max="1030" width="15.44140625" style="9" bestFit="1" customWidth="1"/>
    <col min="1031" max="1031" width="14.6640625" style="9"/>
    <col min="1032" max="1032" width="17" style="9" customWidth="1"/>
    <col min="1033" max="1033" width="17.109375" style="9" customWidth="1"/>
    <col min="1034" max="1034" width="15.44140625" style="9" bestFit="1" customWidth="1"/>
    <col min="1035" max="1276" width="14.6640625" style="9"/>
    <col min="1277" max="1277" width="4.6640625" style="9" customWidth="1"/>
    <col min="1278" max="1278" width="47.6640625" style="9" customWidth="1"/>
    <col min="1279" max="1279" width="13.6640625" style="9" customWidth="1"/>
    <col min="1280" max="1280" width="17.6640625" style="9" customWidth="1"/>
    <col min="1281" max="1281" width="17.44140625" style="9" customWidth="1"/>
    <col min="1282" max="1282" width="14.88671875" style="9" customWidth="1"/>
    <col min="1283" max="1284" width="14.6640625" style="9"/>
    <col min="1285" max="1286" width="15.44140625" style="9" bestFit="1" customWidth="1"/>
    <col min="1287" max="1287" width="14.6640625" style="9"/>
    <col min="1288" max="1288" width="17" style="9" customWidth="1"/>
    <col min="1289" max="1289" width="17.109375" style="9" customWidth="1"/>
    <col min="1290" max="1290" width="15.44140625" style="9" bestFit="1" customWidth="1"/>
    <col min="1291" max="1532" width="14.6640625" style="9"/>
    <col min="1533" max="1533" width="4.6640625" style="9" customWidth="1"/>
    <col min="1534" max="1534" width="47.6640625" style="9" customWidth="1"/>
    <col min="1535" max="1535" width="13.6640625" style="9" customWidth="1"/>
    <col min="1536" max="1536" width="17.6640625" style="9" customWidth="1"/>
    <col min="1537" max="1537" width="17.44140625" style="9" customWidth="1"/>
    <col min="1538" max="1538" width="14.88671875" style="9" customWidth="1"/>
    <col min="1539" max="1540" width="14.6640625" style="9"/>
    <col min="1541" max="1542" width="15.44140625" style="9" bestFit="1" customWidth="1"/>
    <col min="1543" max="1543" width="14.6640625" style="9"/>
    <col min="1544" max="1544" width="17" style="9" customWidth="1"/>
    <col min="1545" max="1545" width="17.109375" style="9" customWidth="1"/>
    <col min="1546" max="1546" width="15.44140625" style="9" bestFit="1" customWidth="1"/>
    <col min="1547" max="1788" width="14.6640625" style="9"/>
    <col min="1789" max="1789" width="4.6640625" style="9" customWidth="1"/>
    <col min="1790" max="1790" width="47.6640625" style="9" customWidth="1"/>
    <col min="1791" max="1791" width="13.6640625" style="9" customWidth="1"/>
    <col min="1792" max="1792" width="17.6640625" style="9" customWidth="1"/>
    <col min="1793" max="1793" width="17.44140625" style="9" customWidth="1"/>
    <col min="1794" max="1794" width="14.88671875" style="9" customWidth="1"/>
    <col min="1795" max="1796" width="14.6640625" style="9"/>
    <col min="1797" max="1798" width="15.44140625" style="9" bestFit="1" customWidth="1"/>
    <col min="1799" max="1799" width="14.6640625" style="9"/>
    <col min="1800" max="1800" width="17" style="9" customWidth="1"/>
    <col min="1801" max="1801" width="17.109375" style="9" customWidth="1"/>
    <col min="1802" max="1802" width="15.44140625" style="9" bestFit="1" customWidth="1"/>
    <col min="1803" max="2044" width="14.6640625" style="9"/>
    <col min="2045" max="2045" width="4.6640625" style="9" customWidth="1"/>
    <col min="2046" max="2046" width="47.6640625" style="9" customWidth="1"/>
    <col min="2047" max="2047" width="13.6640625" style="9" customWidth="1"/>
    <col min="2048" max="2048" width="17.6640625" style="9" customWidth="1"/>
    <col min="2049" max="2049" width="17.44140625" style="9" customWidth="1"/>
    <col min="2050" max="2050" width="14.88671875" style="9" customWidth="1"/>
    <col min="2051" max="2052" width="14.6640625" style="9"/>
    <col min="2053" max="2054" width="15.44140625" style="9" bestFit="1" customWidth="1"/>
    <col min="2055" max="2055" width="14.6640625" style="9"/>
    <col min="2056" max="2056" width="17" style="9" customWidth="1"/>
    <col min="2057" max="2057" width="17.109375" style="9" customWidth="1"/>
    <col min="2058" max="2058" width="15.44140625" style="9" bestFit="1" customWidth="1"/>
    <col min="2059" max="2300" width="14.6640625" style="9"/>
    <col min="2301" max="2301" width="4.6640625" style="9" customWidth="1"/>
    <col min="2302" max="2302" width="47.6640625" style="9" customWidth="1"/>
    <col min="2303" max="2303" width="13.6640625" style="9" customWidth="1"/>
    <col min="2304" max="2304" width="17.6640625" style="9" customWidth="1"/>
    <col min="2305" max="2305" width="17.44140625" style="9" customWidth="1"/>
    <col min="2306" max="2306" width="14.88671875" style="9" customWidth="1"/>
    <col min="2307" max="2308" width="14.6640625" style="9"/>
    <col min="2309" max="2310" width="15.44140625" style="9" bestFit="1" customWidth="1"/>
    <col min="2311" max="2311" width="14.6640625" style="9"/>
    <col min="2312" max="2312" width="17" style="9" customWidth="1"/>
    <col min="2313" max="2313" width="17.109375" style="9" customWidth="1"/>
    <col min="2314" max="2314" width="15.44140625" style="9" bestFit="1" customWidth="1"/>
    <col min="2315" max="2556" width="14.6640625" style="9"/>
    <col min="2557" max="2557" width="4.6640625" style="9" customWidth="1"/>
    <col min="2558" max="2558" width="47.6640625" style="9" customWidth="1"/>
    <col min="2559" max="2559" width="13.6640625" style="9" customWidth="1"/>
    <col min="2560" max="2560" width="17.6640625" style="9" customWidth="1"/>
    <col min="2561" max="2561" width="17.44140625" style="9" customWidth="1"/>
    <col min="2562" max="2562" width="14.88671875" style="9" customWidth="1"/>
    <col min="2563" max="2564" width="14.6640625" style="9"/>
    <col min="2565" max="2566" width="15.44140625" style="9" bestFit="1" customWidth="1"/>
    <col min="2567" max="2567" width="14.6640625" style="9"/>
    <col min="2568" max="2568" width="17" style="9" customWidth="1"/>
    <col min="2569" max="2569" width="17.109375" style="9" customWidth="1"/>
    <col min="2570" max="2570" width="15.44140625" style="9" bestFit="1" customWidth="1"/>
    <col min="2571" max="2812" width="14.6640625" style="9"/>
    <col min="2813" max="2813" width="4.6640625" style="9" customWidth="1"/>
    <col min="2814" max="2814" width="47.6640625" style="9" customWidth="1"/>
    <col min="2815" max="2815" width="13.6640625" style="9" customWidth="1"/>
    <col min="2816" max="2816" width="17.6640625" style="9" customWidth="1"/>
    <col min="2817" max="2817" width="17.44140625" style="9" customWidth="1"/>
    <col min="2818" max="2818" width="14.88671875" style="9" customWidth="1"/>
    <col min="2819" max="2820" width="14.6640625" style="9"/>
    <col min="2821" max="2822" width="15.44140625" style="9" bestFit="1" customWidth="1"/>
    <col min="2823" max="2823" width="14.6640625" style="9"/>
    <col min="2824" max="2824" width="17" style="9" customWidth="1"/>
    <col min="2825" max="2825" width="17.109375" style="9" customWidth="1"/>
    <col min="2826" max="2826" width="15.44140625" style="9" bestFit="1" customWidth="1"/>
    <col min="2827" max="3068" width="14.6640625" style="9"/>
    <col min="3069" max="3069" width="4.6640625" style="9" customWidth="1"/>
    <col min="3070" max="3070" width="47.6640625" style="9" customWidth="1"/>
    <col min="3071" max="3071" width="13.6640625" style="9" customWidth="1"/>
    <col min="3072" max="3072" width="17.6640625" style="9" customWidth="1"/>
    <col min="3073" max="3073" width="17.44140625" style="9" customWidth="1"/>
    <col min="3074" max="3074" width="14.88671875" style="9" customWidth="1"/>
    <col min="3075" max="3076" width="14.6640625" style="9"/>
    <col min="3077" max="3078" width="15.44140625" style="9" bestFit="1" customWidth="1"/>
    <col min="3079" max="3079" width="14.6640625" style="9"/>
    <col min="3080" max="3080" width="17" style="9" customWidth="1"/>
    <col min="3081" max="3081" width="17.109375" style="9" customWidth="1"/>
    <col min="3082" max="3082" width="15.44140625" style="9" bestFit="1" customWidth="1"/>
    <col min="3083" max="3324" width="14.6640625" style="9"/>
    <col min="3325" max="3325" width="4.6640625" style="9" customWidth="1"/>
    <col min="3326" max="3326" width="47.6640625" style="9" customWidth="1"/>
    <col min="3327" max="3327" width="13.6640625" style="9" customWidth="1"/>
    <col min="3328" max="3328" width="17.6640625" style="9" customWidth="1"/>
    <col min="3329" max="3329" width="17.44140625" style="9" customWidth="1"/>
    <col min="3330" max="3330" width="14.88671875" style="9" customWidth="1"/>
    <col min="3331" max="3332" width="14.6640625" style="9"/>
    <col min="3333" max="3334" width="15.44140625" style="9" bestFit="1" customWidth="1"/>
    <col min="3335" max="3335" width="14.6640625" style="9"/>
    <col min="3336" max="3336" width="17" style="9" customWidth="1"/>
    <col min="3337" max="3337" width="17.109375" style="9" customWidth="1"/>
    <col min="3338" max="3338" width="15.44140625" style="9" bestFit="1" customWidth="1"/>
    <col min="3339" max="3580" width="14.6640625" style="9"/>
    <col min="3581" max="3581" width="4.6640625" style="9" customWidth="1"/>
    <col min="3582" max="3582" width="47.6640625" style="9" customWidth="1"/>
    <col min="3583" max="3583" width="13.6640625" style="9" customWidth="1"/>
    <col min="3584" max="3584" width="17.6640625" style="9" customWidth="1"/>
    <col min="3585" max="3585" width="17.44140625" style="9" customWidth="1"/>
    <col min="3586" max="3586" width="14.88671875" style="9" customWidth="1"/>
    <col min="3587" max="3588" width="14.6640625" style="9"/>
    <col min="3589" max="3590" width="15.44140625" style="9" bestFit="1" customWidth="1"/>
    <col min="3591" max="3591" width="14.6640625" style="9"/>
    <col min="3592" max="3592" width="17" style="9" customWidth="1"/>
    <col min="3593" max="3593" width="17.109375" style="9" customWidth="1"/>
    <col min="3594" max="3594" width="15.44140625" style="9" bestFit="1" customWidth="1"/>
    <col min="3595" max="3836" width="14.6640625" style="9"/>
    <col min="3837" max="3837" width="4.6640625" style="9" customWidth="1"/>
    <col min="3838" max="3838" width="47.6640625" style="9" customWidth="1"/>
    <col min="3839" max="3839" width="13.6640625" style="9" customWidth="1"/>
    <col min="3840" max="3840" width="17.6640625" style="9" customWidth="1"/>
    <col min="3841" max="3841" width="17.44140625" style="9" customWidth="1"/>
    <col min="3842" max="3842" width="14.88671875" style="9" customWidth="1"/>
    <col min="3843" max="3844" width="14.6640625" style="9"/>
    <col min="3845" max="3846" width="15.44140625" style="9" bestFit="1" customWidth="1"/>
    <col min="3847" max="3847" width="14.6640625" style="9"/>
    <col min="3848" max="3848" width="17" style="9" customWidth="1"/>
    <col min="3849" max="3849" width="17.109375" style="9" customWidth="1"/>
    <col min="3850" max="3850" width="15.44140625" style="9" bestFit="1" customWidth="1"/>
    <col min="3851" max="4092" width="14.6640625" style="9"/>
    <col min="4093" max="4093" width="4.6640625" style="9" customWidth="1"/>
    <col min="4094" max="4094" width="47.6640625" style="9" customWidth="1"/>
    <col min="4095" max="4095" width="13.6640625" style="9" customWidth="1"/>
    <col min="4096" max="4096" width="17.6640625" style="9" customWidth="1"/>
    <col min="4097" max="4097" width="17.44140625" style="9" customWidth="1"/>
    <col min="4098" max="4098" width="14.88671875" style="9" customWidth="1"/>
    <col min="4099" max="4100" width="14.6640625" style="9"/>
    <col min="4101" max="4102" width="15.44140625" style="9" bestFit="1" customWidth="1"/>
    <col min="4103" max="4103" width="14.6640625" style="9"/>
    <col min="4104" max="4104" width="17" style="9" customWidth="1"/>
    <col min="4105" max="4105" width="17.109375" style="9" customWidth="1"/>
    <col min="4106" max="4106" width="15.44140625" style="9" bestFit="1" customWidth="1"/>
    <col min="4107" max="4348" width="14.6640625" style="9"/>
    <col min="4349" max="4349" width="4.6640625" style="9" customWidth="1"/>
    <col min="4350" max="4350" width="47.6640625" style="9" customWidth="1"/>
    <col min="4351" max="4351" width="13.6640625" style="9" customWidth="1"/>
    <col min="4352" max="4352" width="17.6640625" style="9" customWidth="1"/>
    <col min="4353" max="4353" width="17.44140625" style="9" customWidth="1"/>
    <col min="4354" max="4354" width="14.88671875" style="9" customWidth="1"/>
    <col min="4355" max="4356" width="14.6640625" style="9"/>
    <col min="4357" max="4358" width="15.44140625" style="9" bestFit="1" customWidth="1"/>
    <col min="4359" max="4359" width="14.6640625" style="9"/>
    <col min="4360" max="4360" width="17" style="9" customWidth="1"/>
    <col min="4361" max="4361" width="17.109375" style="9" customWidth="1"/>
    <col min="4362" max="4362" width="15.44140625" style="9" bestFit="1" customWidth="1"/>
    <col min="4363" max="4604" width="14.6640625" style="9"/>
    <col min="4605" max="4605" width="4.6640625" style="9" customWidth="1"/>
    <col min="4606" max="4606" width="47.6640625" style="9" customWidth="1"/>
    <col min="4607" max="4607" width="13.6640625" style="9" customWidth="1"/>
    <col min="4608" max="4608" width="17.6640625" style="9" customWidth="1"/>
    <col min="4609" max="4609" width="17.44140625" style="9" customWidth="1"/>
    <col min="4610" max="4610" width="14.88671875" style="9" customWidth="1"/>
    <col min="4611" max="4612" width="14.6640625" style="9"/>
    <col min="4613" max="4614" width="15.44140625" style="9" bestFit="1" customWidth="1"/>
    <col min="4615" max="4615" width="14.6640625" style="9"/>
    <col min="4616" max="4616" width="17" style="9" customWidth="1"/>
    <col min="4617" max="4617" width="17.109375" style="9" customWidth="1"/>
    <col min="4618" max="4618" width="15.44140625" style="9" bestFit="1" customWidth="1"/>
    <col min="4619" max="4860" width="14.6640625" style="9"/>
    <col min="4861" max="4861" width="4.6640625" style="9" customWidth="1"/>
    <col min="4862" max="4862" width="47.6640625" style="9" customWidth="1"/>
    <col min="4863" max="4863" width="13.6640625" style="9" customWidth="1"/>
    <col min="4864" max="4864" width="17.6640625" style="9" customWidth="1"/>
    <col min="4865" max="4865" width="17.44140625" style="9" customWidth="1"/>
    <col min="4866" max="4866" width="14.88671875" style="9" customWidth="1"/>
    <col min="4867" max="4868" width="14.6640625" style="9"/>
    <col min="4869" max="4870" width="15.44140625" style="9" bestFit="1" customWidth="1"/>
    <col min="4871" max="4871" width="14.6640625" style="9"/>
    <col min="4872" max="4872" width="17" style="9" customWidth="1"/>
    <col min="4873" max="4873" width="17.109375" style="9" customWidth="1"/>
    <col min="4874" max="4874" width="15.44140625" style="9" bestFit="1" customWidth="1"/>
    <col min="4875" max="5116" width="14.6640625" style="9"/>
    <col min="5117" max="5117" width="4.6640625" style="9" customWidth="1"/>
    <col min="5118" max="5118" width="47.6640625" style="9" customWidth="1"/>
    <col min="5119" max="5119" width="13.6640625" style="9" customWidth="1"/>
    <col min="5120" max="5120" width="17.6640625" style="9" customWidth="1"/>
    <col min="5121" max="5121" width="17.44140625" style="9" customWidth="1"/>
    <col min="5122" max="5122" width="14.88671875" style="9" customWidth="1"/>
    <col min="5123" max="5124" width="14.6640625" style="9"/>
    <col min="5125" max="5126" width="15.44140625" style="9" bestFit="1" customWidth="1"/>
    <col min="5127" max="5127" width="14.6640625" style="9"/>
    <col min="5128" max="5128" width="17" style="9" customWidth="1"/>
    <col min="5129" max="5129" width="17.109375" style="9" customWidth="1"/>
    <col min="5130" max="5130" width="15.44140625" style="9" bestFit="1" customWidth="1"/>
    <col min="5131" max="5372" width="14.6640625" style="9"/>
    <col min="5373" max="5373" width="4.6640625" style="9" customWidth="1"/>
    <col min="5374" max="5374" width="47.6640625" style="9" customWidth="1"/>
    <col min="5375" max="5375" width="13.6640625" style="9" customWidth="1"/>
    <col min="5376" max="5376" width="17.6640625" style="9" customWidth="1"/>
    <col min="5377" max="5377" width="17.44140625" style="9" customWidth="1"/>
    <col min="5378" max="5378" width="14.88671875" style="9" customWidth="1"/>
    <col min="5379" max="5380" width="14.6640625" style="9"/>
    <col min="5381" max="5382" width="15.44140625" style="9" bestFit="1" customWidth="1"/>
    <col min="5383" max="5383" width="14.6640625" style="9"/>
    <col min="5384" max="5384" width="17" style="9" customWidth="1"/>
    <col min="5385" max="5385" width="17.109375" style="9" customWidth="1"/>
    <col min="5386" max="5386" width="15.44140625" style="9" bestFit="1" customWidth="1"/>
    <col min="5387" max="5628" width="14.6640625" style="9"/>
    <col min="5629" max="5629" width="4.6640625" style="9" customWidth="1"/>
    <col min="5630" max="5630" width="47.6640625" style="9" customWidth="1"/>
    <col min="5631" max="5631" width="13.6640625" style="9" customWidth="1"/>
    <col min="5632" max="5632" width="17.6640625" style="9" customWidth="1"/>
    <col min="5633" max="5633" width="17.44140625" style="9" customWidth="1"/>
    <col min="5634" max="5634" width="14.88671875" style="9" customWidth="1"/>
    <col min="5635" max="5636" width="14.6640625" style="9"/>
    <col min="5637" max="5638" width="15.44140625" style="9" bestFit="1" customWidth="1"/>
    <col min="5639" max="5639" width="14.6640625" style="9"/>
    <col min="5640" max="5640" width="17" style="9" customWidth="1"/>
    <col min="5641" max="5641" width="17.109375" style="9" customWidth="1"/>
    <col min="5642" max="5642" width="15.44140625" style="9" bestFit="1" customWidth="1"/>
    <col min="5643" max="5884" width="14.6640625" style="9"/>
    <col min="5885" max="5885" width="4.6640625" style="9" customWidth="1"/>
    <col min="5886" max="5886" width="47.6640625" style="9" customWidth="1"/>
    <col min="5887" max="5887" width="13.6640625" style="9" customWidth="1"/>
    <col min="5888" max="5888" width="17.6640625" style="9" customWidth="1"/>
    <col min="5889" max="5889" width="17.44140625" style="9" customWidth="1"/>
    <col min="5890" max="5890" width="14.88671875" style="9" customWidth="1"/>
    <col min="5891" max="5892" width="14.6640625" style="9"/>
    <col min="5893" max="5894" width="15.44140625" style="9" bestFit="1" customWidth="1"/>
    <col min="5895" max="5895" width="14.6640625" style="9"/>
    <col min="5896" max="5896" width="17" style="9" customWidth="1"/>
    <col min="5897" max="5897" width="17.109375" style="9" customWidth="1"/>
    <col min="5898" max="5898" width="15.44140625" style="9" bestFit="1" customWidth="1"/>
    <col min="5899" max="6140" width="14.6640625" style="9"/>
    <col min="6141" max="6141" width="4.6640625" style="9" customWidth="1"/>
    <col min="6142" max="6142" width="47.6640625" style="9" customWidth="1"/>
    <col min="6143" max="6143" width="13.6640625" style="9" customWidth="1"/>
    <col min="6144" max="6144" width="17.6640625" style="9" customWidth="1"/>
    <col min="6145" max="6145" width="17.44140625" style="9" customWidth="1"/>
    <col min="6146" max="6146" width="14.88671875" style="9" customWidth="1"/>
    <col min="6147" max="6148" width="14.6640625" style="9"/>
    <col min="6149" max="6150" width="15.44140625" style="9" bestFit="1" customWidth="1"/>
    <col min="6151" max="6151" width="14.6640625" style="9"/>
    <col min="6152" max="6152" width="17" style="9" customWidth="1"/>
    <col min="6153" max="6153" width="17.109375" style="9" customWidth="1"/>
    <col min="6154" max="6154" width="15.44140625" style="9" bestFit="1" customWidth="1"/>
    <col min="6155" max="6396" width="14.6640625" style="9"/>
    <col min="6397" max="6397" width="4.6640625" style="9" customWidth="1"/>
    <col min="6398" max="6398" width="47.6640625" style="9" customWidth="1"/>
    <col min="6399" max="6399" width="13.6640625" style="9" customWidth="1"/>
    <col min="6400" max="6400" width="17.6640625" style="9" customWidth="1"/>
    <col min="6401" max="6401" width="17.44140625" style="9" customWidth="1"/>
    <col min="6402" max="6402" width="14.88671875" style="9" customWidth="1"/>
    <col min="6403" max="6404" width="14.6640625" style="9"/>
    <col min="6405" max="6406" width="15.44140625" style="9" bestFit="1" customWidth="1"/>
    <col min="6407" max="6407" width="14.6640625" style="9"/>
    <col min="6408" max="6408" width="17" style="9" customWidth="1"/>
    <col min="6409" max="6409" width="17.109375" style="9" customWidth="1"/>
    <col min="6410" max="6410" width="15.44140625" style="9" bestFit="1" customWidth="1"/>
    <col min="6411" max="6652" width="14.6640625" style="9"/>
    <col min="6653" max="6653" width="4.6640625" style="9" customWidth="1"/>
    <col min="6654" max="6654" width="47.6640625" style="9" customWidth="1"/>
    <col min="6655" max="6655" width="13.6640625" style="9" customWidth="1"/>
    <col min="6656" max="6656" width="17.6640625" style="9" customWidth="1"/>
    <col min="6657" max="6657" width="17.44140625" style="9" customWidth="1"/>
    <col min="6658" max="6658" width="14.88671875" style="9" customWidth="1"/>
    <col min="6659" max="6660" width="14.6640625" style="9"/>
    <col min="6661" max="6662" width="15.44140625" style="9" bestFit="1" customWidth="1"/>
    <col min="6663" max="6663" width="14.6640625" style="9"/>
    <col min="6664" max="6664" width="17" style="9" customWidth="1"/>
    <col min="6665" max="6665" width="17.109375" style="9" customWidth="1"/>
    <col min="6666" max="6666" width="15.44140625" style="9" bestFit="1" customWidth="1"/>
    <col min="6667" max="6908" width="14.6640625" style="9"/>
    <col min="6909" max="6909" width="4.6640625" style="9" customWidth="1"/>
    <col min="6910" max="6910" width="47.6640625" style="9" customWidth="1"/>
    <col min="6911" max="6911" width="13.6640625" style="9" customWidth="1"/>
    <col min="6912" max="6912" width="17.6640625" style="9" customWidth="1"/>
    <col min="6913" max="6913" width="17.44140625" style="9" customWidth="1"/>
    <col min="6914" max="6914" width="14.88671875" style="9" customWidth="1"/>
    <col min="6915" max="6916" width="14.6640625" style="9"/>
    <col min="6917" max="6918" width="15.44140625" style="9" bestFit="1" customWidth="1"/>
    <col min="6919" max="6919" width="14.6640625" style="9"/>
    <col min="6920" max="6920" width="17" style="9" customWidth="1"/>
    <col min="6921" max="6921" width="17.109375" style="9" customWidth="1"/>
    <col min="6922" max="6922" width="15.44140625" style="9" bestFit="1" customWidth="1"/>
    <col min="6923" max="7164" width="14.6640625" style="9"/>
    <col min="7165" max="7165" width="4.6640625" style="9" customWidth="1"/>
    <col min="7166" max="7166" width="47.6640625" style="9" customWidth="1"/>
    <col min="7167" max="7167" width="13.6640625" style="9" customWidth="1"/>
    <col min="7168" max="7168" width="17.6640625" style="9" customWidth="1"/>
    <col min="7169" max="7169" width="17.44140625" style="9" customWidth="1"/>
    <col min="7170" max="7170" width="14.88671875" style="9" customWidth="1"/>
    <col min="7171" max="7172" width="14.6640625" style="9"/>
    <col min="7173" max="7174" width="15.44140625" style="9" bestFit="1" customWidth="1"/>
    <col min="7175" max="7175" width="14.6640625" style="9"/>
    <col min="7176" max="7176" width="17" style="9" customWidth="1"/>
    <col min="7177" max="7177" width="17.109375" style="9" customWidth="1"/>
    <col min="7178" max="7178" width="15.44140625" style="9" bestFit="1" customWidth="1"/>
    <col min="7179" max="7420" width="14.6640625" style="9"/>
    <col min="7421" max="7421" width="4.6640625" style="9" customWidth="1"/>
    <col min="7422" max="7422" width="47.6640625" style="9" customWidth="1"/>
    <col min="7423" max="7423" width="13.6640625" style="9" customWidth="1"/>
    <col min="7424" max="7424" width="17.6640625" style="9" customWidth="1"/>
    <col min="7425" max="7425" width="17.44140625" style="9" customWidth="1"/>
    <col min="7426" max="7426" width="14.88671875" style="9" customWidth="1"/>
    <col min="7427" max="7428" width="14.6640625" style="9"/>
    <col min="7429" max="7430" width="15.44140625" style="9" bestFit="1" customWidth="1"/>
    <col min="7431" max="7431" width="14.6640625" style="9"/>
    <col min="7432" max="7432" width="17" style="9" customWidth="1"/>
    <col min="7433" max="7433" width="17.109375" style="9" customWidth="1"/>
    <col min="7434" max="7434" width="15.44140625" style="9" bestFit="1" customWidth="1"/>
    <col min="7435" max="7676" width="14.6640625" style="9"/>
    <col min="7677" max="7677" width="4.6640625" style="9" customWidth="1"/>
    <col min="7678" max="7678" width="47.6640625" style="9" customWidth="1"/>
    <col min="7679" max="7679" width="13.6640625" style="9" customWidth="1"/>
    <col min="7680" max="7680" width="17.6640625" style="9" customWidth="1"/>
    <col min="7681" max="7681" width="17.44140625" style="9" customWidth="1"/>
    <col min="7682" max="7682" width="14.88671875" style="9" customWidth="1"/>
    <col min="7683" max="7684" width="14.6640625" style="9"/>
    <col min="7685" max="7686" width="15.44140625" style="9" bestFit="1" customWidth="1"/>
    <col min="7687" max="7687" width="14.6640625" style="9"/>
    <col min="7688" max="7688" width="17" style="9" customWidth="1"/>
    <col min="7689" max="7689" width="17.109375" style="9" customWidth="1"/>
    <col min="7690" max="7690" width="15.44140625" style="9" bestFit="1" customWidth="1"/>
    <col min="7691" max="7932" width="14.6640625" style="9"/>
    <col min="7933" max="7933" width="4.6640625" style="9" customWidth="1"/>
    <col min="7934" max="7934" width="47.6640625" style="9" customWidth="1"/>
    <col min="7935" max="7935" width="13.6640625" style="9" customWidth="1"/>
    <col min="7936" max="7936" width="17.6640625" style="9" customWidth="1"/>
    <col min="7937" max="7937" width="17.44140625" style="9" customWidth="1"/>
    <col min="7938" max="7938" width="14.88671875" style="9" customWidth="1"/>
    <col min="7939" max="7940" width="14.6640625" style="9"/>
    <col min="7941" max="7942" width="15.44140625" style="9" bestFit="1" customWidth="1"/>
    <col min="7943" max="7943" width="14.6640625" style="9"/>
    <col min="7944" max="7944" width="17" style="9" customWidth="1"/>
    <col min="7945" max="7945" width="17.109375" style="9" customWidth="1"/>
    <col min="7946" max="7946" width="15.44140625" style="9" bestFit="1" customWidth="1"/>
    <col min="7947" max="8188" width="14.6640625" style="9"/>
    <col min="8189" max="8189" width="4.6640625" style="9" customWidth="1"/>
    <col min="8190" max="8190" width="47.6640625" style="9" customWidth="1"/>
    <col min="8191" max="8191" width="13.6640625" style="9" customWidth="1"/>
    <col min="8192" max="8192" width="17.6640625" style="9" customWidth="1"/>
    <col min="8193" max="8193" width="17.44140625" style="9" customWidth="1"/>
    <col min="8194" max="8194" width="14.88671875" style="9" customWidth="1"/>
    <col min="8195" max="8196" width="14.6640625" style="9"/>
    <col min="8197" max="8198" width="15.44140625" style="9" bestFit="1" customWidth="1"/>
    <col min="8199" max="8199" width="14.6640625" style="9"/>
    <col min="8200" max="8200" width="17" style="9" customWidth="1"/>
    <col min="8201" max="8201" width="17.109375" style="9" customWidth="1"/>
    <col min="8202" max="8202" width="15.44140625" style="9" bestFit="1" customWidth="1"/>
    <col min="8203" max="8444" width="14.6640625" style="9"/>
    <col min="8445" max="8445" width="4.6640625" style="9" customWidth="1"/>
    <col min="8446" max="8446" width="47.6640625" style="9" customWidth="1"/>
    <col min="8447" max="8447" width="13.6640625" style="9" customWidth="1"/>
    <col min="8448" max="8448" width="17.6640625" style="9" customWidth="1"/>
    <col min="8449" max="8449" width="17.44140625" style="9" customWidth="1"/>
    <col min="8450" max="8450" width="14.88671875" style="9" customWidth="1"/>
    <col min="8451" max="8452" width="14.6640625" style="9"/>
    <col min="8453" max="8454" width="15.44140625" style="9" bestFit="1" customWidth="1"/>
    <col min="8455" max="8455" width="14.6640625" style="9"/>
    <col min="8456" max="8456" width="17" style="9" customWidth="1"/>
    <col min="8457" max="8457" width="17.109375" style="9" customWidth="1"/>
    <col min="8458" max="8458" width="15.44140625" style="9" bestFit="1" customWidth="1"/>
    <col min="8459" max="8700" width="14.6640625" style="9"/>
    <col min="8701" max="8701" width="4.6640625" style="9" customWidth="1"/>
    <col min="8702" max="8702" width="47.6640625" style="9" customWidth="1"/>
    <col min="8703" max="8703" width="13.6640625" style="9" customWidth="1"/>
    <col min="8704" max="8704" width="17.6640625" style="9" customWidth="1"/>
    <col min="8705" max="8705" width="17.44140625" style="9" customWidth="1"/>
    <col min="8706" max="8706" width="14.88671875" style="9" customWidth="1"/>
    <col min="8707" max="8708" width="14.6640625" style="9"/>
    <col min="8709" max="8710" width="15.44140625" style="9" bestFit="1" customWidth="1"/>
    <col min="8711" max="8711" width="14.6640625" style="9"/>
    <col min="8712" max="8712" width="17" style="9" customWidth="1"/>
    <col min="8713" max="8713" width="17.109375" style="9" customWidth="1"/>
    <col min="8714" max="8714" width="15.44140625" style="9" bestFit="1" customWidth="1"/>
    <col min="8715" max="8956" width="14.6640625" style="9"/>
    <col min="8957" max="8957" width="4.6640625" style="9" customWidth="1"/>
    <col min="8958" max="8958" width="47.6640625" style="9" customWidth="1"/>
    <col min="8959" max="8959" width="13.6640625" style="9" customWidth="1"/>
    <col min="8960" max="8960" width="17.6640625" style="9" customWidth="1"/>
    <col min="8961" max="8961" width="17.44140625" style="9" customWidth="1"/>
    <col min="8962" max="8962" width="14.88671875" style="9" customWidth="1"/>
    <col min="8963" max="8964" width="14.6640625" style="9"/>
    <col min="8965" max="8966" width="15.44140625" style="9" bestFit="1" customWidth="1"/>
    <col min="8967" max="8967" width="14.6640625" style="9"/>
    <col min="8968" max="8968" width="17" style="9" customWidth="1"/>
    <col min="8969" max="8969" width="17.109375" style="9" customWidth="1"/>
    <col min="8970" max="8970" width="15.44140625" style="9" bestFit="1" customWidth="1"/>
    <col min="8971" max="9212" width="14.6640625" style="9"/>
    <col min="9213" max="9213" width="4.6640625" style="9" customWidth="1"/>
    <col min="9214" max="9214" width="47.6640625" style="9" customWidth="1"/>
    <col min="9215" max="9215" width="13.6640625" style="9" customWidth="1"/>
    <col min="9216" max="9216" width="17.6640625" style="9" customWidth="1"/>
    <col min="9217" max="9217" width="17.44140625" style="9" customWidth="1"/>
    <col min="9218" max="9218" width="14.88671875" style="9" customWidth="1"/>
    <col min="9219" max="9220" width="14.6640625" style="9"/>
    <col min="9221" max="9222" width="15.44140625" style="9" bestFit="1" customWidth="1"/>
    <col min="9223" max="9223" width="14.6640625" style="9"/>
    <col min="9224" max="9224" width="17" style="9" customWidth="1"/>
    <col min="9225" max="9225" width="17.109375" style="9" customWidth="1"/>
    <col min="9226" max="9226" width="15.44140625" style="9" bestFit="1" customWidth="1"/>
    <col min="9227" max="9468" width="14.6640625" style="9"/>
    <col min="9469" max="9469" width="4.6640625" style="9" customWidth="1"/>
    <col min="9470" max="9470" width="47.6640625" style="9" customWidth="1"/>
    <col min="9471" max="9471" width="13.6640625" style="9" customWidth="1"/>
    <col min="9472" max="9472" width="17.6640625" style="9" customWidth="1"/>
    <col min="9473" max="9473" width="17.44140625" style="9" customWidth="1"/>
    <col min="9474" max="9474" width="14.88671875" style="9" customWidth="1"/>
    <col min="9475" max="9476" width="14.6640625" style="9"/>
    <col min="9477" max="9478" width="15.44140625" style="9" bestFit="1" customWidth="1"/>
    <col min="9479" max="9479" width="14.6640625" style="9"/>
    <col min="9480" max="9480" width="17" style="9" customWidth="1"/>
    <col min="9481" max="9481" width="17.109375" style="9" customWidth="1"/>
    <col min="9482" max="9482" width="15.44140625" style="9" bestFit="1" customWidth="1"/>
    <col min="9483" max="9724" width="14.6640625" style="9"/>
    <col min="9725" max="9725" width="4.6640625" style="9" customWidth="1"/>
    <col min="9726" max="9726" width="47.6640625" style="9" customWidth="1"/>
    <col min="9727" max="9727" width="13.6640625" style="9" customWidth="1"/>
    <col min="9728" max="9728" width="17.6640625" style="9" customWidth="1"/>
    <col min="9729" max="9729" width="17.44140625" style="9" customWidth="1"/>
    <col min="9730" max="9730" width="14.88671875" style="9" customWidth="1"/>
    <col min="9731" max="9732" width="14.6640625" style="9"/>
    <col min="9733" max="9734" width="15.44140625" style="9" bestFit="1" customWidth="1"/>
    <col min="9735" max="9735" width="14.6640625" style="9"/>
    <col min="9736" max="9736" width="17" style="9" customWidth="1"/>
    <col min="9737" max="9737" width="17.109375" style="9" customWidth="1"/>
    <col min="9738" max="9738" width="15.44140625" style="9" bestFit="1" customWidth="1"/>
    <col min="9739" max="9980" width="14.6640625" style="9"/>
    <col min="9981" max="9981" width="4.6640625" style="9" customWidth="1"/>
    <col min="9982" max="9982" width="47.6640625" style="9" customWidth="1"/>
    <col min="9983" max="9983" width="13.6640625" style="9" customWidth="1"/>
    <col min="9984" max="9984" width="17.6640625" style="9" customWidth="1"/>
    <col min="9985" max="9985" width="17.44140625" style="9" customWidth="1"/>
    <col min="9986" max="9986" width="14.88671875" style="9" customWidth="1"/>
    <col min="9987" max="9988" width="14.6640625" style="9"/>
    <col min="9989" max="9990" width="15.44140625" style="9" bestFit="1" customWidth="1"/>
    <col min="9991" max="9991" width="14.6640625" style="9"/>
    <col min="9992" max="9992" width="17" style="9" customWidth="1"/>
    <col min="9993" max="9993" width="17.109375" style="9" customWidth="1"/>
    <col min="9994" max="9994" width="15.44140625" style="9" bestFit="1" customWidth="1"/>
    <col min="9995" max="10236" width="14.6640625" style="9"/>
    <col min="10237" max="10237" width="4.6640625" style="9" customWidth="1"/>
    <col min="10238" max="10238" width="47.6640625" style="9" customWidth="1"/>
    <col min="10239" max="10239" width="13.6640625" style="9" customWidth="1"/>
    <col min="10240" max="10240" width="17.6640625" style="9" customWidth="1"/>
    <col min="10241" max="10241" width="17.44140625" style="9" customWidth="1"/>
    <col min="10242" max="10242" width="14.88671875" style="9" customWidth="1"/>
    <col min="10243" max="10244" width="14.6640625" style="9"/>
    <col min="10245" max="10246" width="15.44140625" style="9" bestFit="1" customWidth="1"/>
    <col min="10247" max="10247" width="14.6640625" style="9"/>
    <col min="10248" max="10248" width="17" style="9" customWidth="1"/>
    <col min="10249" max="10249" width="17.109375" style="9" customWidth="1"/>
    <col min="10250" max="10250" width="15.44140625" style="9" bestFit="1" customWidth="1"/>
    <col min="10251" max="10492" width="14.6640625" style="9"/>
    <col min="10493" max="10493" width="4.6640625" style="9" customWidth="1"/>
    <col min="10494" max="10494" width="47.6640625" style="9" customWidth="1"/>
    <col min="10495" max="10495" width="13.6640625" style="9" customWidth="1"/>
    <col min="10496" max="10496" width="17.6640625" style="9" customWidth="1"/>
    <col min="10497" max="10497" width="17.44140625" style="9" customWidth="1"/>
    <col min="10498" max="10498" width="14.88671875" style="9" customWidth="1"/>
    <col min="10499" max="10500" width="14.6640625" style="9"/>
    <col min="10501" max="10502" width="15.44140625" style="9" bestFit="1" customWidth="1"/>
    <col min="10503" max="10503" width="14.6640625" style="9"/>
    <col min="10504" max="10504" width="17" style="9" customWidth="1"/>
    <col min="10505" max="10505" width="17.109375" style="9" customWidth="1"/>
    <col min="10506" max="10506" width="15.44140625" style="9" bestFit="1" customWidth="1"/>
    <col min="10507" max="10748" width="14.6640625" style="9"/>
    <col min="10749" max="10749" width="4.6640625" style="9" customWidth="1"/>
    <col min="10750" max="10750" width="47.6640625" style="9" customWidth="1"/>
    <col min="10751" max="10751" width="13.6640625" style="9" customWidth="1"/>
    <col min="10752" max="10752" width="17.6640625" style="9" customWidth="1"/>
    <col min="10753" max="10753" width="17.44140625" style="9" customWidth="1"/>
    <col min="10754" max="10754" width="14.88671875" style="9" customWidth="1"/>
    <col min="10755" max="10756" width="14.6640625" style="9"/>
    <col min="10757" max="10758" width="15.44140625" style="9" bestFit="1" customWidth="1"/>
    <col min="10759" max="10759" width="14.6640625" style="9"/>
    <col min="10760" max="10760" width="17" style="9" customWidth="1"/>
    <col min="10761" max="10761" width="17.109375" style="9" customWidth="1"/>
    <col min="10762" max="10762" width="15.44140625" style="9" bestFit="1" customWidth="1"/>
    <col min="10763" max="11004" width="14.6640625" style="9"/>
    <col min="11005" max="11005" width="4.6640625" style="9" customWidth="1"/>
    <col min="11006" max="11006" width="47.6640625" style="9" customWidth="1"/>
    <col min="11007" max="11007" width="13.6640625" style="9" customWidth="1"/>
    <col min="11008" max="11008" width="17.6640625" style="9" customWidth="1"/>
    <col min="11009" max="11009" width="17.44140625" style="9" customWidth="1"/>
    <col min="11010" max="11010" width="14.88671875" style="9" customWidth="1"/>
    <col min="11011" max="11012" width="14.6640625" style="9"/>
    <col min="11013" max="11014" width="15.44140625" style="9" bestFit="1" customWidth="1"/>
    <col min="11015" max="11015" width="14.6640625" style="9"/>
    <col min="11016" max="11016" width="17" style="9" customWidth="1"/>
    <col min="11017" max="11017" width="17.109375" style="9" customWidth="1"/>
    <col min="11018" max="11018" width="15.44140625" style="9" bestFit="1" customWidth="1"/>
    <col min="11019" max="11260" width="14.6640625" style="9"/>
    <col min="11261" max="11261" width="4.6640625" style="9" customWidth="1"/>
    <col min="11262" max="11262" width="47.6640625" style="9" customWidth="1"/>
    <col min="11263" max="11263" width="13.6640625" style="9" customWidth="1"/>
    <col min="11264" max="11264" width="17.6640625" style="9" customWidth="1"/>
    <col min="11265" max="11265" width="17.44140625" style="9" customWidth="1"/>
    <col min="11266" max="11266" width="14.88671875" style="9" customWidth="1"/>
    <col min="11267" max="11268" width="14.6640625" style="9"/>
    <col min="11269" max="11270" width="15.44140625" style="9" bestFit="1" customWidth="1"/>
    <col min="11271" max="11271" width="14.6640625" style="9"/>
    <col min="11272" max="11272" width="17" style="9" customWidth="1"/>
    <col min="11273" max="11273" width="17.109375" style="9" customWidth="1"/>
    <col min="11274" max="11274" width="15.44140625" style="9" bestFit="1" customWidth="1"/>
    <col min="11275" max="11516" width="14.6640625" style="9"/>
    <col min="11517" max="11517" width="4.6640625" style="9" customWidth="1"/>
    <col min="11518" max="11518" width="47.6640625" style="9" customWidth="1"/>
    <col min="11519" max="11519" width="13.6640625" style="9" customWidth="1"/>
    <col min="11520" max="11520" width="17.6640625" style="9" customWidth="1"/>
    <col min="11521" max="11521" width="17.44140625" style="9" customWidth="1"/>
    <col min="11522" max="11522" width="14.88671875" style="9" customWidth="1"/>
    <col min="11523" max="11524" width="14.6640625" style="9"/>
    <col min="11525" max="11526" width="15.44140625" style="9" bestFit="1" customWidth="1"/>
    <col min="11527" max="11527" width="14.6640625" style="9"/>
    <col min="11528" max="11528" width="17" style="9" customWidth="1"/>
    <col min="11529" max="11529" width="17.109375" style="9" customWidth="1"/>
    <col min="11530" max="11530" width="15.44140625" style="9" bestFit="1" customWidth="1"/>
    <col min="11531" max="11772" width="14.6640625" style="9"/>
    <col min="11773" max="11773" width="4.6640625" style="9" customWidth="1"/>
    <col min="11774" max="11774" width="47.6640625" style="9" customWidth="1"/>
    <col min="11775" max="11775" width="13.6640625" style="9" customWidth="1"/>
    <col min="11776" max="11776" width="17.6640625" style="9" customWidth="1"/>
    <col min="11777" max="11777" width="17.44140625" style="9" customWidth="1"/>
    <col min="11778" max="11778" width="14.88671875" style="9" customWidth="1"/>
    <col min="11779" max="11780" width="14.6640625" style="9"/>
    <col min="11781" max="11782" width="15.44140625" style="9" bestFit="1" customWidth="1"/>
    <col min="11783" max="11783" width="14.6640625" style="9"/>
    <col min="11784" max="11784" width="17" style="9" customWidth="1"/>
    <col min="11785" max="11785" width="17.109375" style="9" customWidth="1"/>
    <col min="11786" max="11786" width="15.44140625" style="9" bestFit="1" customWidth="1"/>
    <col min="11787" max="12028" width="14.6640625" style="9"/>
    <col min="12029" max="12029" width="4.6640625" style="9" customWidth="1"/>
    <col min="12030" max="12030" width="47.6640625" style="9" customWidth="1"/>
    <col min="12031" max="12031" width="13.6640625" style="9" customWidth="1"/>
    <col min="12032" max="12032" width="17.6640625" style="9" customWidth="1"/>
    <col min="12033" max="12033" width="17.44140625" style="9" customWidth="1"/>
    <col min="12034" max="12034" width="14.88671875" style="9" customWidth="1"/>
    <col min="12035" max="12036" width="14.6640625" style="9"/>
    <col min="12037" max="12038" width="15.44140625" style="9" bestFit="1" customWidth="1"/>
    <col min="12039" max="12039" width="14.6640625" style="9"/>
    <col min="12040" max="12040" width="17" style="9" customWidth="1"/>
    <col min="12041" max="12041" width="17.109375" style="9" customWidth="1"/>
    <col min="12042" max="12042" width="15.44140625" style="9" bestFit="1" customWidth="1"/>
    <col min="12043" max="12284" width="14.6640625" style="9"/>
    <col min="12285" max="12285" width="4.6640625" style="9" customWidth="1"/>
    <col min="12286" max="12286" width="47.6640625" style="9" customWidth="1"/>
    <col min="12287" max="12287" width="13.6640625" style="9" customWidth="1"/>
    <col min="12288" max="12288" width="17.6640625" style="9" customWidth="1"/>
    <col min="12289" max="12289" width="17.44140625" style="9" customWidth="1"/>
    <col min="12290" max="12290" width="14.88671875" style="9" customWidth="1"/>
    <col min="12291" max="12292" width="14.6640625" style="9"/>
    <col min="12293" max="12294" width="15.44140625" style="9" bestFit="1" customWidth="1"/>
    <col min="12295" max="12295" width="14.6640625" style="9"/>
    <col min="12296" max="12296" width="17" style="9" customWidth="1"/>
    <col min="12297" max="12297" width="17.109375" style="9" customWidth="1"/>
    <col min="12298" max="12298" width="15.44140625" style="9" bestFit="1" customWidth="1"/>
    <col min="12299" max="12540" width="14.6640625" style="9"/>
    <col min="12541" max="12541" width="4.6640625" style="9" customWidth="1"/>
    <col min="12542" max="12542" width="47.6640625" style="9" customWidth="1"/>
    <col min="12543" max="12543" width="13.6640625" style="9" customWidth="1"/>
    <col min="12544" max="12544" width="17.6640625" style="9" customWidth="1"/>
    <col min="12545" max="12545" width="17.44140625" style="9" customWidth="1"/>
    <col min="12546" max="12546" width="14.88671875" style="9" customWidth="1"/>
    <col min="12547" max="12548" width="14.6640625" style="9"/>
    <col min="12549" max="12550" width="15.44140625" style="9" bestFit="1" customWidth="1"/>
    <col min="12551" max="12551" width="14.6640625" style="9"/>
    <col min="12552" max="12552" width="17" style="9" customWidth="1"/>
    <col min="12553" max="12553" width="17.109375" style="9" customWidth="1"/>
    <col min="12554" max="12554" width="15.44140625" style="9" bestFit="1" customWidth="1"/>
    <col min="12555" max="12796" width="14.6640625" style="9"/>
    <col min="12797" max="12797" width="4.6640625" style="9" customWidth="1"/>
    <col min="12798" max="12798" width="47.6640625" style="9" customWidth="1"/>
    <col min="12799" max="12799" width="13.6640625" style="9" customWidth="1"/>
    <col min="12800" max="12800" width="17.6640625" style="9" customWidth="1"/>
    <col min="12801" max="12801" width="17.44140625" style="9" customWidth="1"/>
    <col min="12802" max="12802" width="14.88671875" style="9" customWidth="1"/>
    <col min="12803" max="12804" width="14.6640625" style="9"/>
    <col min="12805" max="12806" width="15.44140625" style="9" bestFit="1" customWidth="1"/>
    <col min="12807" max="12807" width="14.6640625" style="9"/>
    <col min="12808" max="12808" width="17" style="9" customWidth="1"/>
    <col min="12809" max="12809" width="17.109375" style="9" customWidth="1"/>
    <col min="12810" max="12810" width="15.44140625" style="9" bestFit="1" customWidth="1"/>
    <col min="12811" max="13052" width="14.6640625" style="9"/>
    <col min="13053" max="13053" width="4.6640625" style="9" customWidth="1"/>
    <col min="13054" max="13054" width="47.6640625" style="9" customWidth="1"/>
    <col min="13055" max="13055" width="13.6640625" style="9" customWidth="1"/>
    <col min="13056" max="13056" width="17.6640625" style="9" customWidth="1"/>
    <col min="13057" max="13057" width="17.44140625" style="9" customWidth="1"/>
    <col min="13058" max="13058" width="14.88671875" style="9" customWidth="1"/>
    <col min="13059" max="13060" width="14.6640625" style="9"/>
    <col min="13061" max="13062" width="15.44140625" style="9" bestFit="1" customWidth="1"/>
    <col min="13063" max="13063" width="14.6640625" style="9"/>
    <col min="13064" max="13064" width="17" style="9" customWidth="1"/>
    <col min="13065" max="13065" width="17.109375" style="9" customWidth="1"/>
    <col min="13066" max="13066" width="15.44140625" style="9" bestFit="1" customWidth="1"/>
    <col min="13067" max="13308" width="14.6640625" style="9"/>
    <col min="13309" max="13309" width="4.6640625" style="9" customWidth="1"/>
    <col min="13310" max="13310" width="47.6640625" style="9" customWidth="1"/>
    <col min="13311" max="13311" width="13.6640625" style="9" customWidth="1"/>
    <col min="13312" max="13312" width="17.6640625" style="9" customWidth="1"/>
    <col min="13313" max="13313" width="17.44140625" style="9" customWidth="1"/>
    <col min="13314" max="13314" width="14.88671875" style="9" customWidth="1"/>
    <col min="13315" max="13316" width="14.6640625" style="9"/>
    <col min="13317" max="13318" width="15.44140625" style="9" bestFit="1" customWidth="1"/>
    <col min="13319" max="13319" width="14.6640625" style="9"/>
    <col min="13320" max="13320" width="17" style="9" customWidth="1"/>
    <col min="13321" max="13321" width="17.109375" style="9" customWidth="1"/>
    <col min="13322" max="13322" width="15.44140625" style="9" bestFit="1" customWidth="1"/>
    <col min="13323" max="13564" width="14.6640625" style="9"/>
    <col min="13565" max="13565" width="4.6640625" style="9" customWidth="1"/>
    <col min="13566" max="13566" width="47.6640625" style="9" customWidth="1"/>
    <col min="13567" max="13567" width="13.6640625" style="9" customWidth="1"/>
    <col min="13568" max="13568" width="17.6640625" style="9" customWidth="1"/>
    <col min="13569" max="13569" width="17.44140625" style="9" customWidth="1"/>
    <col min="13570" max="13570" width="14.88671875" style="9" customWidth="1"/>
    <col min="13571" max="13572" width="14.6640625" style="9"/>
    <col min="13573" max="13574" width="15.44140625" style="9" bestFit="1" customWidth="1"/>
    <col min="13575" max="13575" width="14.6640625" style="9"/>
    <col min="13576" max="13576" width="17" style="9" customWidth="1"/>
    <col min="13577" max="13577" width="17.109375" style="9" customWidth="1"/>
    <col min="13578" max="13578" width="15.44140625" style="9" bestFit="1" customWidth="1"/>
    <col min="13579" max="13820" width="14.6640625" style="9"/>
    <col min="13821" max="13821" width="4.6640625" style="9" customWidth="1"/>
    <col min="13822" max="13822" width="47.6640625" style="9" customWidth="1"/>
    <col min="13823" max="13823" width="13.6640625" style="9" customWidth="1"/>
    <col min="13824" max="13824" width="17.6640625" style="9" customWidth="1"/>
    <col min="13825" max="13825" width="17.44140625" style="9" customWidth="1"/>
    <col min="13826" max="13826" width="14.88671875" style="9" customWidth="1"/>
    <col min="13827" max="13828" width="14.6640625" style="9"/>
    <col min="13829" max="13830" width="15.44140625" style="9" bestFit="1" customWidth="1"/>
    <col min="13831" max="13831" width="14.6640625" style="9"/>
    <col min="13832" max="13832" width="17" style="9" customWidth="1"/>
    <col min="13833" max="13833" width="17.109375" style="9" customWidth="1"/>
    <col min="13834" max="13834" width="15.44140625" style="9" bestFit="1" customWidth="1"/>
    <col min="13835" max="14076" width="14.6640625" style="9"/>
    <col min="14077" max="14077" width="4.6640625" style="9" customWidth="1"/>
    <col min="14078" max="14078" width="47.6640625" style="9" customWidth="1"/>
    <col min="14079" max="14079" width="13.6640625" style="9" customWidth="1"/>
    <col min="14080" max="14080" width="17.6640625" style="9" customWidth="1"/>
    <col min="14081" max="14081" width="17.44140625" style="9" customWidth="1"/>
    <col min="14082" max="14082" width="14.88671875" style="9" customWidth="1"/>
    <col min="14083" max="14084" width="14.6640625" style="9"/>
    <col min="14085" max="14086" width="15.44140625" style="9" bestFit="1" customWidth="1"/>
    <col min="14087" max="14087" width="14.6640625" style="9"/>
    <col min="14088" max="14088" width="17" style="9" customWidth="1"/>
    <col min="14089" max="14089" width="17.109375" style="9" customWidth="1"/>
    <col min="14090" max="14090" width="15.44140625" style="9" bestFit="1" customWidth="1"/>
    <col min="14091" max="14332" width="14.6640625" style="9"/>
    <col min="14333" max="14333" width="4.6640625" style="9" customWidth="1"/>
    <col min="14334" max="14334" width="47.6640625" style="9" customWidth="1"/>
    <col min="14335" max="14335" width="13.6640625" style="9" customWidth="1"/>
    <col min="14336" max="14336" width="17.6640625" style="9" customWidth="1"/>
    <col min="14337" max="14337" width="17.44140625" style="9" customWidth="1"/>
    <col min="14338" max="14338" width="14.88671875" style="9" customWidth="1"/>
    <col min="14339" max="14340" width="14.6640625" style="9"/>
    <col min="14341" max="14342" width="15.44140625" style="9" bestFit="1" customWidth="1"/>
    <col min="14343" max="14343" width="14.6640625" style="9"/>
    <col min="14344" max="14344" width="17" style="9" customWidth="1"/>
    <col min="14345" max="14345" width="17.109375" style="9" customWidth="1"/>
    <col min="14346" max="14346" width="15.44140625" style="9" bestFit="1" customWidth="1"/>
    <col min="14347" max="14588" width="14.6640625" style="9"/>
    <col min="14589" max="14589" width="4.6640625" style="9" customWidth="1"/>
    <col min="14590" max="14590" width="47.6640625" style="9" customWidth="1"/>
    <col min="14591" max="14591" width="13.6640625" style="9" customWidth="1"/>
    <col min="14592" max="14592" width="17.6640625" style="9" customWidth="1"/>
    <col min="14593" max="14593" width="17.44140625" style="9" customWidth="1"/>
    <col min="14594" max="14594" width="14.88671875" style="9" customWidth="1"/>
    <col min="14595" max="14596" width="14.6640625" style="9"/>
    <col min="14597" max="14598" width="15.44140625" style="9" bestFit="1" customWidth="1"/>
    <col min="14599" max="14599" width="14.6640625" style="9"/>
    <col min="14600" max="14600" width="17" style="9" customWidth="1"/>
    <col min="14601" max="14601" width="17.109375" style="9" customWidth="1"/>
    <col min="14602" max="14602" width="15.44140625" style="9" bestFit="1" customWidth="1"/>
    <col min="14603" max="14844" width="14.6640625" style="9"/>
    <col min="14845" max="14845" width="4.6640625" style="9" customWidth="1"/>
    <col min="14846" max="14846" width="47.6640625" style="9" customWidth="1"/>
    <col min="14847" max="14847" width="13.6640625" style="9" customWidth="1"/>
    <col min="14848" max="14848" width="17.6640625" style="9" customWidth="1"/>
    <col min="14849" max="14849" width="17.44140625" style="9" customWidth="1"/>
    <col min="14850" max="14850" width="14.88671875" style="9" customWidth="1"/>
    <col min="14851" max="14852" width="14.6640625" style="9"/>
    <col min="14853" max="14854" width="15.44140625" style="9" bestFit="1" customWidth="1"/>
    <col min="14855" max="14855" width="14.6640625" style="9"/>
    <col min="14856" max="14856" width="17" style="9" customWidth="1"/>
    <col min="14857" max="14857" width="17.109375" style="9" customWidth="1"/>
    <col min="14858" max="14858" width="15.44140625" style="9" bestFit="1" customWidth="1"/>
    <col min="14859" max="15100" width="14.6640625" style="9"/>
    <col min="15101" max="15101" width="4.6640625" style="9" customWidth="1"/>
    <col min="15102" max="15102" width="47.6640625" style="9" customWidth="1"/>
    <col min="15103" max="15103" width="13.6640625" style="9" customWidth="1"/>
    <col min="15104" max="15104" width="17.6640625" style="9" customWidth="1"/>
    <col min="15105" max="15105" width="17.44140625" style="9" customWidth="1"/>
    <col min="15106" max="15106" width="14.88671875" style="9" customWidth="1"/>
    <col min="15107" max="15108" width="14.6640625" style="9"/>
    <col min="15109" max="15110" width="15.44140625" style="9" bestFit="1" customWidth="1"/>
    <col min="15111" max="15111" width="14.6640625" style="9"/>
    <col min="15112" max="15112" width="17" style="9" customWidth="1"/>
    <col min="15113" max="15113" width="17.109375" style="9" customWidth="1"/>
    <col min="15114" max="15114" width="15.44140625" style="9" bestFit="1" customWidth="1"/>
    <col min="15115" max="15356" width="14.6640625" style="9"/>
    <col min="15357" max="15357" width="4.6640625" style="9" customWidth="1"/>
    <col min="15358" max="15358" width="47.6640625" style="9" customWidth="1"/>
    <col min="15359" max="15359" width="13.6640625" style="9" customWidth="1"/>
    <col min="15360" max="15360" width="17.6640625" style="9" customWidth="1"/>
    <col min="15361" max="15361" width="17.44140625" style="9" customWidth="1"/>
    <col min="15362" max="15362" width="14.88671875" style="9" customWidth="1"/>
    <col min="15363" max="15364" width="14.6640625" style="9"/>
    <col min="15365" max="15366" width="15.44140625" style="9" bestFit="1" customWidth="1"/>
    <col min="15367" max="15367" width="14.6640625" style="9"/>
    <col min="15368" max="15368" width="17" style="9" customWidth="1"/>
    <col min="15369" max="15369" width="17.109375" style="9" customWidth="1"/>
    <col min="15370" max="15370" width="15.44140625" style="9" bestFit="1" customWidth="1"/>
    <col min="15371" max="15612" width="14.6640625" style="9"/>
    <col min="15613" max="15613" width="4.6640625" style="9" customWidth="1"/>
    <col min="15614" max="15614" width="47.6640625" style="9" customWidth="1"/>
    <col min="15615" max="15615" width="13.6640625" style="9" customWidth="1"/>
    <col min="15616" max="15616" width="17.6640625" style="9" customWidth="1"/>
    <col min="15617" max="15617" width="17.44140625" style="9" customWidth="1"/>
    <col min="15618" max="15618" width="14.88671875" style="9" customWidth="1"/>
    <col min="15619" max="15620" width="14.6640625" style="9"/>
    <col min="15621" max="15622" width="15.44140625" style="9" bestFit="1" customWidth="1"/>
    <col min="15623" max="15623" width="14.6640625" style="9"/>
    <col min="15624" max="15624" width="17" style="9" customWidth="1"/>
    <col min="15625" max="15625" width="17.109375" style="9" customWidth="1"/>
    <col min="15626" max="15626" width="15.44140625" style="9" bestFit="1" customWidth="1"/>
    <col min="15627" max="15868" width="14.6640625" style="9"/>
    <col min="15869" max="15869" width="4.6640625" style="9" customWidth="1"/>
    <col min="15870" max="15870" width="47.6640625" style="9" customWidth="1"/>
    <col min="15871" max="15871" width="13.6640625" style="9" customWidth="1"/>
    <col min="15872" max="15872" width="17.6640625" style="9" customWidth="1"/>
    <col min="15873" max="15873" width="17.44140625" style="9" customWidth="1"/>
    <col min="15874" max="15874" width="14.88671875" style="9" customWidth="1"/>
    <col min="15875" max="15876" width="14.6640625" style="9"/>
    <col min="15877" max="15878" width="15.44140625" style="9" bestFit="1" customWidth="1"/>
    <col min="15879" max="15879" width="14.6640625" style="9"/>
    <col min="15880" max="15880" width="17" style="9" customWidth="1"/>
    <col min="15881" max="15881" width="17.109375" style="9" customWidth="1"/>
    <col min="15882" max="15882" width="15.44140625" style="9" bestFit="1" customWidth="1"/>
    <col min="15883" max="16124" width="14.6640625" style="9"/>
    <col min="16125" max="16125" width="4.6640625" style="9" customWidth="1"/>
    <col min="16126" max="16126" width="47.6640625" style="9" customWidth="1"/>
    <col min="16127" max="16127" width="13.6640625" style="9" customWidth="1"/>
    <col min="16128" max="16128" width="17.6640625" style="9" customWidth="1"/>
    <col min="16129" max="16129" width="17.44140625" style="9" customWidth="1"/>
    <col min="16130" max="16130" width="14.88671875" style="9" customWidth="1"/>
    <col min="16131" max="16132" width="14.6640625" style="9"/>
    <col min="16133" max="16134" width="15.44140625" style="9" bestFit="1" customWidth="1"/>
    <col min="16135" max="16135" width="14.6640625" style="9"/>
    <col min="16136" max="16136" width="17" style="9" customWidth="1"/>
    <col min="16137" max="16137" width="17.109375" style="9" customWidth="1"/>
    <col min="16138" max="16138" width="15.44140625" style="9" bestFit="1" customWidth="1"/>
    <col min="16139" max="16384" width="14.6640625" style="9"/>
  </cols>
  <sheetData>
    <row r="1" spans="1:10" x14ac:dyDescent="0.3">
      <c r="B1" s="368" t="s">
        <v>499</v>
      </c>
      <c r="C1" s="9" t="s">
        <v>500</v>
      </c>
      <c r="D1" s="9" t="s">
        <v>501</v>
      </c>
    </row>
    <row r="2" spans="1:10" x14ac:dyDescent="0.3">
      <c r="F2" s="85"/>
      <c r="G2" s="85"/>
    </row>
    <row r="3" spans="1:10" ht="52.2" x14ac:dyDescent="0.3">
      <c r="A3" s="380"/>
      <c r="B3" s="381" t="s">
        <v>479</v>
      </c>
      <c r="F3" s="85"/>
    </row>
    <row r="4" spans="1:10" ht="15" thickBot="1" x14ac:dyDescent="0.35">
      <c r="C4" s="441" t="s">
        <v>480</v>
      </c>
      <c r="D4" s="441"/>
      <c r="E4" s="441"/>
      <c r="F4" s="441"/>
      <c r="G4" s="441" t="s">
        <v>481</v>
      </c>
      <c r="H4" s="441"/>
      <c r="I4" s="441"/>
      <c r="J4" s="441"/>
    </row>
    <row r="5" spans="1:10" ht="15.6" x14ac:dyDescent="0.3">
      <c r="A5" s="382"/>
      <c r="B5" s="383"/>
      <c r="C5" s="384" t="s">
        <v>476</v>
      </c>
      <c r="D5" s="384" t="s">
        <v>482</v>
      </c>
      <c r="E5" s="384" t="s">
        <v>478</v>
      </c>
      <c r="F5" s="385" t="s">
        <v>120</v>
      </c>
      <c r="G5" s="384" t="s">
        <v>476</v>
      </c>
      <c r="H5" s="384" t="s">
        <v>482</v>
      </c>
      <c r="I5" s="384" t="s">
        <v>478</v>
      </c>
      <c r="J5" s="385" t="s">
        <v>120</v>
      </c>
    </row>
    <row r="6" spans="1:10" ht="15.6" x14ac:dyDescent="0.3">
      <c r="A6" s="386"/>
      <c r="B6" s="387" t="s">
        <v>483</v>
      </c>
      <c r="C6" s="390"/>
      <c r="D6" s="390"/>
      <c r="E6" s="390"/>
      <c r="F6" s="389">
        <v>2.7</v>
      </c>
      <c r="G6" s="388"/>
      <c r="H6" s="388"/>
      <c r="I6" s="388"/>
      <c r="J6" s="389">
        <f>+'[1]sale of power'!H15</f>
        <v>3.0215661021339728</v>
      </c>
    </row>
    <row r="7" spans="1:10" ht="15.6" x14ac:dyDescent="0.3">
      <c r="A7" s="386"/>
      <c r="B7" s="387"/>
      <c r="C7" s="388"/>
      <c r="D7" s="388"/>
      <c r="E7" s="388"/>
      <c r="F7" s="391"/>
      <c r="G7" s="388"/>
      <c r="H7" s="388"/>
      <c r="I7" s="388"/>
      <c r="J7" s="391"/>
    </row>
    <row r="8" spans="1:10" ht="15.6" x14ac:dyDescent="0.3">
      <c r="A8" s="386">
        <v>1</v>
      </c>
      <c r="B8" s="387" t="s">
        <v>484</v>
      </c>
      <c r="C8" s="393">
        <v>2203.4484560029168</v>
      </c>
      <c r="D8" s="393">
        <v>18297.694358615037</v>
      </c>
      <c r="E8" s="393">
        <v>90875.092939616967</v>
      </c>
      <c r="F8" s="393">
        <v>111376.23575423492</v>
      </c>
      <c r="G8" s="393">
        <v>2900.423512667227</v>
      </c>
      <c r="H8" s="393">
        <v>26869.252301687437</v>
      </c>
      <c r="I8" s="393">
        <v>125065.02678460504</v>
      </c>
      <c r="J8" s="393">
        <v>154834.7025989597</v>
      </c>
    </row>
    <row r="9" spans="1:10" ht="15.6" x14ac:dyDescent="0.3">
      <c r="A9" s="386"/>
      <c r="B9" s="387"/>
      <c r="C9" s="393"/>
      <c r="D9" s="393"/>
      <c r="E9" s="393"/>
      <c r="F9" s="394"/>
      <c r="G9" s="393"/>
      <c r="H9" s="393"/>
      <c r="I9" s="393"/>
      <c r="J9" s="394"/>
    </row>
    <row r="10" spans="1:10" ht="15.6" x14ac:dyDescent="0.3">
      <c r="A10" s="386">
        <v>2</v>
      </c>
      <c r="B10" s="387" t="s">
        <v>485</v>
      </c>
      <c r="C10" s="393">
        <v>744</v>
      </c>
      <c r="D10" s="393">
        <v>1080.4347826086955</v>
      </c>
      <c r="E10" s="393">
        <v>5419.565217391304</v>
      </c>
      <c r="F10" s="394">
        <v>7244</v>
      </c>
      <c r="G10" s="393">
        <v>905</v>
      </c>
      <c r="H10" s="393">
        <v>1456.75</v>
      </c>
      <c r="I10" s="393">
        <v>6833.0526170349112</v>
      </c>
      <c r="J10" s="394">
        <v>9194.8026170349112</v>
      </c>
    </row>
    <row r="11" spans="1:10" ht="15.6" x14ac:dyDescent="0.3">
      <c r="A11" s="386"/>
      <c r="B11" s="387"/>
      <c r="C11" s="393"/>
      <c r="D11" s="393"/>
      <c r="E11" s="393"/>
      <c r="F11" s="394"/>
      <c r="G11" s="393"/>
      <c r="H11" s="393"/>
      <c r="I11" s="393"/>
      <c r="J11" s="394"/>
    </row>
    <row r="12" spans="1:10" ht="15.6" x14ac:dyDescent="0.3">
      <c r="A12" s="386">
        <v>3</v>
      </c>
      <c r="B12" s="387" t="s">
        <v>486</v>
      </c>
      <c r="C12" s="393">
        <v>0</v>
      </c>
      <c r="D12" s="393">
        <v>8</v>
      </c>
      <c r="E12" s="393">
        <v>33.425065383072599</v>
      </c>
      <c r="F12" s="394">
        <v>26.2</v>
      </c>
      <c r="G12" s="393">
        <v>0</v>
      </c>
      <c r="H12" s="393">
        <v>8</v>
      </c>
      <c r="I12" s="393">
        <v>31.437486458205662</v>
      </c>
      <c r="J12" s="400">
        <v>24.630001159206167</v>
      </c>
    </row>
    <row r="13" spans="1:10" ht="15.6" x14ac:dyDescent="0.3">
      <c r="A13" s="386"/>
      <c r="B13" s="387"/>
      <c r="C13" s="393"/>
      <c r="D13" s="393"/>
      <c r="E13" s="393"/>
      <c r="F13" s="394"/>
      <c r="G13" s="393"/>
      <c r="H13" s="393"/>
      <c r="I13" s="393"/>
      <c r="J13" s="394"/>
    </row>
    <row r="14" spans="1:10" ht="15.6" x14ac:dyDescent="0.3">
      <c r="A14" s="386">
        <v>4</v>
      </c>
      <c r="B14" s="387" t="s">
        <v>487</v>
      </c>
      <c r="C14" s="393">
        <v>0</v>
      </c>
      <c r="D14" s="393">
        <v>86.434782608695642</v>
      </c>
      <c r="E14" s="393">
        <v>1811.4932173913041</v>
      </c>
      <c r="F14" s="394">
        <v>1897.9279999999999</v>
      </c>
      <c r="G14" s="393">
        <v>0</v>
      </c>
      <c r="H14" s="393">
        <v>116.54</v>
      </c>
      <c r="I14" s="393">
        <v>2148.1399911624176</v>
      </c>
      <c r="J14" s="394">
        <v>2264.6799911624175</v>
      </c>
    </row>
    <row r="15" spans="1:10" ht="15.6" x14ac:dyDescent="0.3">
      <c r="A15" s="386"/>
      <c r="B15" s="387"/>
      <c r="C15" s="393"/>
      <c r="D15" s="393"/>
      <c r="E15" s="393"/>
      <c r="F15" s="394"/>
      <c r="G15" s="393"/>
      <c r="H15" s="393"/>
      <c r="I15" s="393"/>
      <c r="J15" s="394"/>
    </row>
    <row r="16" spans="1:10" ht="15.6" x14ac:dyDescent="0.3">
      <c r="A16" s="386">
        <v>5</v>
      </c>
      <c r="B16" s="387" t="s">
        <v>488</v>
      </c>
      <c r="C16" s="393">
        <v>744</v>
      </c>
      <c r="D16" s="393">
        <v>993.99999999999989</v>
      </c>
      <c r="E16" s="393">
        <v>3608.0720000000001</v>
      </c>
      <c r="F16" s="393">
        <v>5346.0720000000001</v>
      </c>
      <c r="G16" s="393">
        <v>905</v>
      </c>
      <c r="H16" s="393">
        <v>1340.21</v>
      </c>
      <c r="I16" s="393">
        <v>4684.9126258724937</v>
      </c>
      <c r="J16" s="394">
        <v>6930.1226258724937</v>
      </c>
    </row>
    <row r="17" spans="1:10" ht="15.6" x14ac:dyDescent="0.3">
      <c r="A17" s="386"/>
      <c r="B17" s="387"/>
      <c r="C17" s="393"/>
      <c r="D17" s="393"/>
      <c r="E17" s="393"/>
      <c r="F17" s="394"/>
      <c r="G17" s="393"/>
      <c r="H17" s="393"/>
      <c r="I17" s="393"/>
      <c r="J17" s="394"/>
    </row>
    <row r="18" spans="1:10" ht="15.6" x14ac:dyDescent="0.3">
      <c r="A18" s="386" t="s">
        <v>489</v>
      </c>
      <c r="B18" s="387" t="s">
        <v>490</v>
      </c>
      <c r="C18" s="393">
        <v>744</v>
      </c>
      <c r="D18" s="393">
        <v>994</v>
      </c>
      <c r="E18" s="393">
        <v>3609.67</v>
      </c>
      <c r="F18" s="394">
        <v>5347.67</v>
      </c>
      <c r="G18" s="393">
        <v>905</v>
      </c>
      <c r="H18" s="393">
        <v>1340.21</v>
      </c>
      <c r="I18" s="393">
        <v>4684</v>
      </c>
      <c r="J18" s="394">
        <v>6929.21</v>
      </c>
    </row>
    <row r="19" spans="1:10" ht="15.6" x14ac:dyDescent="0.3">
      <c r="A19" s="386"/>
      <c r="B19" s="387"/>
      <c r="C19" s="393"/>
      <c r="D19" s="393"/>
      <c r="E19" s="393"/>
      <c r="F19" s="394"/>
      <c r="G19" s="393"/>
      <c r="H19" s="393"/>
      <c r="I19" s="393"/>
      <c r="J19" s="394"/>
    </row>
    <row r="20" spans="1:10" ht="15.6" x14ac:dyDescent="0.3">
      <c r="A20" s="386"/>
      <c r="B20" s="166" t="s">
        <v>491</v>
      </c>
      <c r="C20" s="393"/>
      <c r="D20" s="393"/>
      <c r="E20" s="393"/>
      <c r="F20" s="394"/>
      <c r="G20" s="393"/>
      <c r="H20" s="393"/>
      <c r="I20" s="393"/>
      <c r="J20" s="394"/>
    </row>
    <row r="21" spans="1:10" ht="15.6" x14ac:dyDescent="0.3">
      <c r="A21" s="386"/>
      <c r="B21" s="387"/>
      <c r="C21" s="393"/>
      <c r="D21" s="393"/>
      <c r="E21" s="393"/>
      <c r="F21" s="394"/>
      <c r="G21" s="393"/>
      <c r="H21" s="393"/>
      <c r="I21" s="393"/>
      <c r="J21" s="394"/>
    </row>
    <row r="22" spans="1:10" ht="15.6" x14ac:dyDescent="0.3">
      <c r="A22" s="386">
        <v>1</v>
      </c>
      <c r="B22" s="387" t="s">
        <v>492</v>
      </c>
      <c r="C22" s="393">
        <v>0</v>
      </c>
      <c r="D22" s="393">
        <v>2333.7391304347825</v>
      </c>
      <c r="E22" s="393">
        <v>48910.316869565213</v>
      </c>
      <c r="F22" s="393">
        <v>51244.055999999997</v>
      </c>
      <c r="G22" s="393">
        <v>0</v>
      </c>
      <c r="H22" s="393">
        <v>3521.3331354269321</v>
      </c>
      <c r="I22" s="393">
        <v>64907.469799347324</v>
      </c>
      <c r="J22" s="393">
        <v>68428.802934774256</v>
      </c>
    </row>
    <row r="23" spans="1:10" ht="15.6" x14ac:dyDescent="0.3">
      <c r="A23" s="386"/>
      <c r="B23" s="387"/>
      <c r="C23" s="393"/>
      <c r="D23" s="393"/>
      <c r="E23" s="393"/>
      <c r="F23" s="394"/>
      <c r="G23" s="393"/>
      <c r="H23" s="393"/>
      <c r="I23" s="393"/>
      <c r="J23" s="394"/>
    </row>
    <row r="24" spans="1:10" ht="15.6" x14ac:dyDescent="0.3">
      <c r="A24" s="386">
        <v>2</v>
      </c>
      <c r="B24" s="387" t="s">
        <v>493</v>
      </c>
      <c r="C24" s="393">
        <v>2203.4484560029168</v>
      </c>
      <c r="D24" s="393">
        <v>20631.433489049821</v>
      </c>
      <c r="E24" s="393">
        <v>139785.40980918217</v>
      </c>
      <c r="F24" s="393">
        <v>162620.29175423493</v>
      </c>
      <c r="G24" s="393">
        <v>2900.423512667227</v>
      </c>
      <c r="H24" s="393">
        <v>30390.585437114369</v>
      </c>
      <c r="I24" s="393">
        <v>189972.49658395236</v>
      </c>
      <c r="J24" s="394">
        <v>223263.50553373396</v>
      </c>
    </row>
    <row r="25" spans="1:10" ht="15.6" x14ac:dyDescent="0.3">
      <c r="A25" s="386"/>
      <c r="B25" s="387"/>
      <c r="C25" s="393"/>
      <c r="D25" s="393"/>
      <c r="E25" s="393"/>
      <c r="F25" s="394"/>
      <c r="G25" s="393"/>
      <c r="H25" s="393"/>
      <c r="I25" s="393"/>
      <c r="J25" s="394"/>
    </row>
    <row r="26" spans="1:10" ht="15.6" x14ac:dyDescent="0.3">
      <c r="A26" s="386">
        <v>3</v>
      </c>
      <c r="B26" s="387" t="s">
        <v>494</v>
      </c>
      <c r="C26" s="393">
        <v>0.29616242688211247</v>
      </c>
      <c r="D26" s="393">
        <v>2.0755969304879098</v>
      </c>
      <c r="E26" s="393">
        <v>3.8742411406751907</v>
      </c>
      <c r="F26" s="393">
        <v>2.0833283905311211</v>
      </c>
      <c r="G26" s="393">
        <v>0.32048878593008034</v>
      </c>
      <c r="H26" s="393">
        <v>2.0048538886956102</v>
      </c>
      <c r="I26" s="393">
        <v>2.6695274121854853</v>
      </c>
      <c r="J26" s="393">
        <v>2.2342274582690549</v>
      </c>
    </row>
    <row r="27" spans="1:10" ht="15.6" x14ac:dyDescent="0.3">
      <c r="A27" s="386"/>
      <c r="B27" s="387"/>
      <c r="C27" s="393"/>
      <c r="D27" s="393"/>
      <c r="E27" s="393"/>
      <c r="F27" s="394"/>
      <c r="G27" s="393"/>
      <c r="H27" s="393"/>
      <c r="I27" s="393"/>
      <c r="J27" s="394"/>
    </row>
    <row r="28" spans="1:10" ht="15.6" x14ac:dyDescent="0.3">
      <c r="A28" s="386">
        <v>4</v>
      </c>
      <c r="B28" s="387" t="s">
        <v>495</v>
      </c>
      <c r="C28" s="393">
        <v>2.9961624268821128</v>
      </c>
      <c r="D28" s="393">
        <v>4.77559693048791</v>
      </c>
      <c r="E28" s="393">
        <v>6.5742411406751913</v>
      </c>
      <c r="F28" s="394">
        <v>4.7833283905311212</v>
      </c>
      <c r="G28" s="393">
        <v>3.342054888064053</v>
      </c>
      <c r="H28" s="393">
        <v>5.0264199908295826</v>
      </c>
      <c r="I28" s="393">
        <v>5.6910935143194585</v>
      </c>
      <c r="J28" s="394">
        <v>5.2557935604030277</v>
      </c>
    </row>
    <row r="29" spans="1:10" ht="15.6" x14ac:dyDescent="0.3">
      <c r="A29" s="386"/>
      <c r="B29" s="387"/>
      <c r="C29" s="393"/>
      <c r="D29" s="393"/>
      <c r="E29" s="393"/>
      <c r="F29" s="394"/>
      <c r="G29" s="393"/>
      <c r="H29" s="393"/>
      <c r="I29" s="393"/>
      <c r="J29" s="394"/>
    </row>
    <row r="30" spans="1:10" ht="15.6" x14ac:dyDescent="0.3">
      <c r="A30" s="386" t="s">
        <v>496</v>
      </c>
      <c r="B30" s="387" t="s">
        <v>497</v>
      </c>
      <c r="C30" s="393"/>
      <c r="D30" s="393"/>
      <c r="E30" s="393"/>
      <c r="F30" s="394"/>
      <c r="G30" s="393"/>
      <c r="H30" s="393"/>
      <c r="I30" s="393"/>
      <c r="J30" s="394"/>
    </row>
    <row r="31" spans="1:10" ht="15.6" x14ac:dyDescent="0.3">
      <c r="A31" s="386"/>
      <c r="B31" s="392"/>
      <c r="C31" s="393"/>
      <c r="D31" s="393"/>
      <c r="E31" s="393"/>
      <c r="F31" s="394"/>
      <c r="G31" s="393"/>
      <c r="H31" s="393"/>
      <c r="I31" s="393"/>
      <c r="J31" s="394"/>
    </row>
    <row r="32" spans="1:10" ht="16.2" thickBot="1" x14ac:dyDescent="0.35">
      <c r="A32" s="395" t="s">
        <v>489</v>
      </c>
      <c r="B32" s="396" t="s">
        <v>498</v>
      </c>
      <c r="C32" s="397"/>
      <c r="D32" s="397"/>
      <c r="E32" s="397"/>
      <c r="F32" s="398"/>
      <c r="G32" s="397"/>
      <c r="H32" s="397"/>
      <c r="I32" s="397"/>
      <c r="J32" s="398"/>
    </row>
    <row r="33" spans="1:1" x14ac:dyDescent="0.3">
      <c r="A33" s="399"/>
    </row>
  </sheetData>
  <mergeCells count="2">
    <mergeCell ref="C4:F4"/>
    <mergeCell ref="G4:J4"/>
  </mergeCells>
  <pageMargins left="0.7" right="0.7" top="0.75" bottom="0.75" header="0.3" footer="0.3"/>
  <pageSetup scale="69" orientation="landscape" r:id="rId1"/>
  <headerFooter>
    <oddFooter>&amp;CForm:&amp;A&amp;R&amp;Pof &amp;N</oddFooter>
  </headerFooter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showGridLines="0" workbookViewId="0">
      <selection activeCell="G3" sqref="G3"/>
    </sheetView>
  </sheetViews>
  <sheetFormatPr defaultRowHeight="14.4" x14ac:dyDescent="0.3"/>
  <cols>
    <col min="1" max="1" width="6.5546875" customWidth="1"/>
    <col min="2" max="2" width="17.5546875" customWidth="1"/>
    <col min="3" max="3" width="44.6640625" bestFit="1" customWidth="1"/>
    <col min="4" max="4" width="9.33203125" customWidth="1"/>
    <col min="5" max="5" width="13.109375" customWidth="1"/>
  </cols>
  <sheetData>
    <row r="1" spans="2:5" x14ac:dyDescent="0.3">
      <c r="B1" s="193" t="s">
        <v>11</v>
      </c>
      <c r="C1" s="193" t="s">
        <v>365</v>
      </c>
    </row>
    <row r="2" spans="2:5" x14ac:dyDescent="0.3">
      <c r="B2" s="193"/>
      <c r="C2" s="193" t="s">
        <v>23</v>
      </c>
    </row>
    <row r="3" spans="2:5" ht="46.8" x14ac:dyDescent="0.3">
      <c r="B3" s="138" t="s">
        <v>2</v>
      </c>
      <c r="C3" s="139" t="s">
        <v>33</v>
      </c>
      <c r="D3" s="140" t="s">
        <v>272</v>
      </c>
      <c r="E3" s="140" t="s">
        <v>273</v>
      </c>
    </row>
    <row r="4" spans="2:5" ht="15.6" x14ac:dyDescent="0.3">
      <c r="B4" s="240">
        <v>1</v>
      </c>
      <c r="C4" s="241" t="s">
        <v>275</v>
      </c>
      <c r="D4" s="113">
        <v>0</v>
      </c>
      <c r="E4" s="113">
        <v>156.25609774036803</v>
      </c>
    </row>
    <row r="5" spans="2:5" ht="65.25" customHeight="1" x14ac:dyDescent="0.3">
      <c r="B5" s="240">
        <v>2</v>
      </c>
      <c r="C5" s="242" t="s">
        <v>276</v>
      </c>
      <c r="D5" s="113">
        <v>230.46622085600006</v>
      </c>
      <c r="E5" s="113">
        <v>613.30713869599992</v>
      </c>
    </row>
    <row r="6" spans="2:5" ht="15.6" x14ac:dyDescent="0.3">
      <c r="B6" s="240" t="s">
        <v>277</v>
      </c>
      <c r="C6" s="241" t="s">
        <v>278</v>
      </c>
      <c r="D6" s="113">
        <v>161.32635459920004</v>
      </c>
      <c r="E6" s="113">
        <v>429.31499708719991</v>
      </c>
    </row>
    <row r="7" spans="2:5" ht="15.6" x14ac:dyDescent="0.3">
      <c r="B7" s="240">
        <v>4</v>
      </c>
      <c r="C7" s="241" t="s">
        <v>279</v>
      </c>
      <c r="D7" s="113">
        <v>5.0702568588320016</v>
      </c>
      <c r="E7" s="113">
        <v>28.359924922771199</v>
      </c>
    </row>
    <row r="8" spans="2:5" ht="15.6" x14ac:dyDescent="0.3">
      <c r="B8" s="240">
        <v>5</v>
      </c>
      <c r="C8" s="241" t="s">
        <v>280</v>
      </c>
      <c r="D8" s="113">
        <v>156.25609774036803</v>
      </c>
      <c r="E8" s="113">
        <v>557.21116990479686</v>
      </c>
    </row>
    <row r="9" spans="2:5" ht="15.6" x14ac:dyDescent="0.3">
      <c r="B9" s="243">
        <v>6</v>
      </c>
      <c r="C9" s="244" t="s">
        <v>281</v>
      </c>
      <c r="D9" s="115">
        <v>78.128048870184017</v>
      </c>
      <c r="E9" s="115">
        <v>356.73363382258242</v>
      </c>
    </row>
    <row r="10" spans="2:5" ht="15.6" x14ac:dyDescent="0.3">
      <c r="B10" s="245">
        <v>7</v>
      </c>
      <c r="C10" s="246" t="s">
        <v>282</v>
      </c>
      <c r="D10" s="112">
        <v>5.1955152498672366</v>
      </c>
      <c r="E10" s="112">
        <v>28.467343979042077</v>
      </c>
    </row>
    <row r="11" spans="2:5" ht="15.6" x14ac:dyDescent="0.3">
      <c r="B11" s="114"/>
      <c r="C11" s="116" t="s">
        <v>283</v>
      </c>
      <c r="D11" s="116"/>
      <c r="E11" s="116"/>
    </row>
    <row r="12" spans="2:5" ht="15.6" x14ac:dyDescent="0.3">
      <c r="B12" s="109"/>
      <c r="C12" s="109"/>
      <c r="D12" s="109"/>
      <c r="E12" s="109"/>
    </row>
  </sheetData>
  <pageMargins left="0.7" right="0.7" top="0.75" bottom="0.75" header="0.3" footer="0.3"/>
  <pageSetup orientation="landscape" r:id="rId1"/>
  <headerFooter>
    <oddFooter>&amp;CForm:&amp;A&amp;R&amp;P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showGridLines="0" zoomScale="90" zoomScaleNormal="90" workbookViewId="0">
      <selection activeCell="C1" sqref="C1:E2"/>
    </sheetView>
  </sheetViews>
  <sheetFormatPr defaultRowHeight="14.4" x14ac:dyDescent="0.3"/>
  <cols>
    <col min="2" max="2" width="19.33203125" customWidth="1"/>
    <col min="3" max="3" width="43" bestFit="1" customWidth="1"/>
    <col min="5" max="5" width="14.109375" customWidth="1"/>
    <col min="6" max="6" width="16.5546875" customWidth="1"/>
  </cols>
  <sheetData>
    <row r="1" spans="2:6" x14ac:dyDescent="0.3">
      <c r="C1" s="430" t="s">
        <v>366</v>
      </c>
      <c r="D1" s="430"/>
    </row>
    <row r="2" spans="2:6" x14ac:dyDescent="0.3">
      <c r="C2" s="430" t="s">
        <v>367</v>
      </c>
      <c r="D2" s="430"/>
      <c r="E2" s="430"/>
    </row>
    <row r="4" spans="2:6" ht="42" customHeight="1" x14ac:dyDescent="0.3">
      <c r="B4" s="120" t="s">
        <v>2</v>
      </c>
      <c r="C4" s="121" t="s">
        <v>33</v>
      </c>
      <c r="D4" s="120"/>
      <c r="E4" s="123" t="s">
        <v>284</v>
      </c>
      <c r="F4" s="120" t="s">
        <v>273</v>
      </c>
    </row>
    <row r="5" spans="2:6" ht="15.6" x14ac:dyDescent="0.3">
      <c r="B5" s="240">
        <v>1</v>
      </c>
      <c r="C5" s="241" t="s">
        <v>285</v>
      </c>
      <c r="D5" s="240" t="s">
        <v>32</v>
      </c>
      <c r="E5" s="122">
        <v>2135.9457508616601</v>
      </c>
      <c r="F5" s="122">
        <v>2778.2323413395457</v>
      </c>
    </row>
    <row r="6" spans="2:6" ht="48" customHeight="1" x14ac:dyDescent="0.3">
      <c r="B6" s="240">
        <v>2</v>
      </c>
      <c r="C6" s="242" t="s">
        <v>286</v>
      </c>
      <c r="D6" s="240" t="s">
        <v>40</v>
      </c>
      <c r="E6" s="124">
        <v>0.26177083333333329</v>
      </c>
      <c r="F6" s="124">
        <v>0.24628865979381431</v>
      </c>
    </row>
    <row r="7" spans="2:6" ht="44.25" customHeight="1" x14ac:dyDescent="0.3">
      <c r="B7" s="240">
        <v>3</v>
      </c>
      <c r="C7" s="242" t="s">
        <v>287</v>
      </c>
      <c r="D7" s="240" t="s">
        <v>40</v>
      </c>
      <c r="E7" s="124">
        <v>0.22929292929292933</v>
      </c>
      <c r="F7" s="124">
        <v>0.22929292929292933</v>
      </c>
    </row>
    <row r="8" spans="2:6" ht="63.75" customHeight="1" x14ac:dyDescent="0.3">
      <c r="B8" s="247" t="s">
        <v>288</v>
      </c>
      <c r="C8" s="242" t="s">
        <v>289</v>
      </c>
      <c r="D8" s="240" t="s">
        <v>32</v>
      </c>
      <c r="E8" s="119">
        <v>2045.9361431019304</v>
      </c>
      <c r="F8" s="119">
        <v>2716.966407839117</v>
      </c>
    </row>
    <row r="9" spans="2:6" ht="15.6" x14ac:dyDescent="0.3">
      <c r="B9" s="240">
        <v>5</v>
      </c>
      <c r="C9" s="241" t="s">
        <v>290</v>
      </c>
      <c r="D9" s="240" t="s">
        <v>32</v>
      </c>
      <c r="E9" s="122">
        <v>1022.4649056215158</v>
      </c>
      <c r="F9" s="122">
        <v>1438.790083684597</v>
      </c>
    </row>
    <row r="10" spans="2:6" ht="15.6" x14ac:dyDescent="0.3">
      <c r="B10" s="240" t="s">
        <v>291</v>
      </c>
      <c r="C10" s="241" t="s">
        <v>292</v>
      </c>
      <c r="D10" s="240" t="s">
        <v>32</v>
      </c>
      <c r="E10" s="122">
        <v>3068.4010487234464</v>
      </c>
      <c r="F10" s="122">
        <v>4155.7564915237144</v>
      </c>
    </row>
    <row r="11" spans="2:6" ht="15.6" x14ac:dyDescent="0.3">
      <c r="B11" s="240">
        <v>7</v>
      </c>
      <c r="C11" s="241" t="s">
        <v>293</v>
      </c>
      <c r="D11" s="240" t="s">
        <v>32</v>
      </c>
      <c r="E11" s="125">
        <v>2761.0664782052449</v>
      </c>
      <c r="F11" s="125">
        <v>3532.4273253285137</v>
      </c>
    </row>
    <row r="12" spans="2:6" ht="15.6" x14ac:dyDescent="0.3">
      <c r="B12" s="240">
        <v>8</v>
      </c>
      <c r="C12" s="241" t="s">
        <v>294</v>
      </c>
      <c r="D12" s="240" t="s">
        <v>32</v>
      </c>
      <c r="E12" s="122">
        <v>-307.33457051820142</v>
      </c>
      <c r="F12" s="122">
        <v>-623.32916619520074</v>
      </c>
    </row>
  </sheetData>
  <mergeCells count="2">
    <mergeCell ref="C1:D1"/>
    <mergeCell ref="C2:E2"/>
  </mergeCells>
  <pageMargins left="0.7" right="0.7" top="0.75" bottom="0.75" header="0.3" footer="0.3"/>
  <pageSetup paperSize="9" orientation="landscape" r:id="rId1"/>
  <headerFooter>
    <oddFooter xml:space="preserve">&amp;CForm:&amp;A&amp;R&amp;P of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view="pageBreakPreview" zoomScale="60" zoomScaleNormal="90" workbookViewId="0">
      <selection activeCell="K7" sqref="K7"/>
    </sheetView>
  </sheetViews>
  <sheetFormatPr defaultColWidth="14.6640625" defaultRowHeight="15.6" x14ac:dyDescent="0.3"/>
  <cols>
    <col min="1" max="1" width="36.88671875" style="302" bestFit="1" customWidth="1"/>
    <col min="2" max="2" width="12.44140625" style="302" customWidth="1"/>
    <col min="3" max="3" width="13.33203125" style="302" bestFit="1" customWidth="1"/>
    <col min="4" max="5" width="15.88671875" style="302" bestFit="1" customWidth="1"/>
    <col min="6" max="6" width="14.88671875" style="378" customWidth="1"/>
    <col min="7" max="7" width="13.33203125" style="378" bestFit="1" customWidth="1"/>
    <col min="8" max="8" width="15.109375" style="378" customWidth="1"/>
    <col min="9" max="9" width="15.88671875" style="302" bestFit="1" customWidth="1"/>
    <col min="10" max="251" width="14.6640625" style="302"/>
    <col min="252" max="252" width="36.88671875" style="302" bestFit="1" customWidth="1"/>
    <col min="253" max="253" width="9.44140625" style="302" bestFit="1" customWidth="1"/>
    <col min="254" max="254" width="11.33203125" style="302" bestFit="1" customWidth="1"/>
    <col min="255" max="255" width="18" style="302" bestFit="1" customWidth="1"/>
    <col min="256" max="256" width="11.33203125" style="302" bestFit="1" customWidth="1"/>
    <col min="257" max="257" width="12.44140625" style="302" customWidth="1"/>
    <col min="258" max="258" width="12.109375" style="302" customWidth="1"/>
    <col min="259" max="259" width="13.88671875" style="302" customWidth="1"/>
    <col min="260" max="261" width="14.88671875" style="302" customWidth="1"/>
    <col min="262" max="262" width="12" style="302" customWidth="1"/>
    <col min="263" max="263" width="15.109375" style="302" customWidth="1"/>
    <col min="264" max="264" width="14.6640625" style="302" customWidth="1"/>
    <col min="265" max="507" width="14.6640625" style="302"/>
    <col min="508" max="508" width="36.88671875" style="302" bestFit="1" customWidth="1"/>
    <col min="509" max="509" width="9.44140625" style="302" bestFit="1" customWidth="1"/>
    <col min="510" max="510" width="11.33203125" style="302" bestFit="1" customWidth="1"/>
    <col min="511" max="511" width="18" style="302" bestFit="1" customWidth="1"/>
    <col min="512" max="512" width="11.33203125" style="302" bestFit="1" customWidth="1"/>
    <col min="513" max="513" width="12.44140625" style="302" customWidth="1"/>
    <col min="514" max="514" width="12.109375" style="302" customWidth="1"/>
    <col min="515" max="515" width="13.88671875" style="302" customWidth="1"/>
    <col min="516" max="517" width="14.88671875" style="302" customWidth="1"/>
    <col min="518" max="518" width="12" style="302" customWidth="1"/>
    <col min="519" max="519" width="15.109375" style="302" customWidth="1"/>
    <col min="520" max="520" width="14.6640625" style="302" customWidth="1"/>
    <col min="521" max="763" width="14.6640625" style="302"/>
    <col min="764" max="764" width="36.88671875" style="302" bestFit="1" customWidth="1"/>
    <col min="765" max="765" width="9.44140625" style="302" bestFit="1" customWidth="1"/>
    <col min="766" max="766" width="11.33203125" style="302" bestFit="1" customWidth="1"/>
    <col min="767" max="767" width="18" style="302" bestFit="1" customWidth="1"/>
    <col min="768" max="768" width="11.33203125" style="302" bestFit="1" customWidth="1"/>
    <col min="769" max="769" width="12.44140625" style="302" customWidth="1"/>
    <col min="770" max="770" width="12.109375" style="302" customWidth="1"/>
    <col min="771" max="771" width="13.88671875" style="302" customWidth="1"/>
    <col min="772" max="773" width="14.88671875" style="302" customWidth="1"/>
    <col min="774" max="774" width="12" style="302" customWidth="1"/>
    <col min="775" max="775" width="15.109375" style="302" customWidth="1"/>
    <col min="776" max="776" width="14.6640625" style="302" customWidth="1"/>
    <col min="777" max="1019" width="14.6640625" style="302"/>
    <col min="1020" max="1020" width="36.88671875" style="302" bestFit="1" customWidth="1"/>
    <col min="1021" max="1021" width="9.44140625" style="302" bestFit="1" customWidth="1"/>
    <col min="1022" max="1022" width="11.33203125" style="302" bestFit="1" customWidth="1"/>
    <col min="1023" max="1023" width="18" style="302" bestFit="1" customWidth="1"/>
    <col min="1024" max="1024" width="11.33203125" style="302" bestFit="1" customWidth="1"/>
    <col min="1025" max="1025" width="12.44140625" style="302" customWidth="1"/>
    <col min="1026" max="1026" width="12.109375" style="302" customWidth="1"/>
    <col min="1027" max="1027" width="13.88671875" style="302" customWidth="1"/>
    <col min="1028" max="1029" width="14.88671875" style="302" customWidth="1"/>
    <col min="1030" max="1030" width="12" style="302" customWidth="1"/>
    <col min="1031" max="1031" width="15.109375" style="302" customWidth="1"/>
    <col min="1032" max="1032" width="14.6640625" style="302" customWidth="1"/>
    <col min="1033" max="1275" width="14.6640625" style="302"/>
    <col min="1276" max="1276" width="36.88671875" style="302" bestFit="1" customWidth="1"/>
    <col min="1277" max="1277" width="9.44140625" style="302" bestFit="1" customWidth="1"/>
    <col min="1278" max="1278" width="11.33203125" style="302" bestFit="1" customWidth="1"/>
    <col min="1279" max="1279" width="18" style="302" bestFit="1" customWidth="1"/>
    <col min="1280" max="1280" width="11.33203125" style="302" bestFit="1" customWidth="1"/>
    <col min="1281" max="1281" width="12.44140625" style="302" customWidth="1"/>
    <col min="1282" max="1282" width="12.109375" style="302" customWidth="1"/>
    <col min="1283" max="1283" width="13.88671875" style="302" customWidth="1"/>
    <col min="1284" max="1285" width="14.88671875" style="302" customWidth="1"/>
    <col min="1286" max="1286" width="12" style="302" customWidth="1"/>
    <col min="1287" max="1287" width="15.109375" style="302" customWidth="1"/>
    <col min="1288" max="1288" width="14.6640625" style="302" customWidth="1"/>
    <col min="1289" max="1531" width="14.6640625" style="302"/>
    <col min="1532" max="1532" width="36.88671875" style="302" bestFit="1" customWidth="1"/>
    <col min="1533" max="1533" width="9.44140625" style="302" bestFit="1" customWidth="1"/>
    <col min="1534" max="1534" width="11.33203125" style="302" bestFit="1" customWidth="1"/>
    <col min="1535" max="1535" width="18" style="302" bestFit="1" customWidth="1"/>
    <col min="1536" max="1536" width="11.33203125" style="302" bestFit="1" customWidth="1"/>
    <col min="1537" max="1537" width="12.44140625" style="302" customWidth="1"/>
    <col min="1538" max="1538" width="12.109375" style="302" customWidth="1"/>
    <col min="1539" max="1539" width="13.88671875" style="302" customWidth="1"/>
    <col min="1540" max="1541" width="14.88671875" style="302" customWidth="1"/>
    <col min="1542" max="1542" width="12" style="302" customWidth="1"/>
    <col min="1543" max="1543" width="15.109375" style="302" customWidth="1"/>
    <col min="1544" max="1544" width="14.6640625" style="302" customWidth="1"/>
    <col min="1545" max="1787" width="14.6640625" style="302"/>
    <col min="1788" max="1788" width="36.88671875" style="302" bestFit="1" customWidth="1"/>
    <col min="1789" max="1789" width="9.44140625" style="302" bestFit="1" customWidth="1"/>
    <col min="1790" max="1790" width="11.33203125" style="302" bestFit="1" customWidth="1"/>
    <col min="1791" max="1791" width="18" style="302" bestFit="1" customWidth="1"/>
    <col min="1792" max="1792" width="11.33203125" style="302" bestFit="1" customWidth="1"/>
    <col min="1793" max="1793" width="12.44140625" style="302" customWidth="1"/>
    <col min="1794" max="1794" width="12.109375" style="302" customWidth="1"/>
    <col min="1795" max="1795" width="13.88671875" style="302" customWidth="1"/>
    <col min="1796" max="1797" width="14.88671875" style="302" customWidth="1"/>
    <col min="1798" max="1798" width="12" style="302" customWidth="1"/>
    <col min="1799" max="1799" width="15.109375" style="302" customWidth="1"/>
    <col min="1800" max="1800" width="14.6640625" style="302" customWidth="1"/>
    <col min="1801" max="2043" width="14.6640625" style="302"/>
    <col min="2044" max="2044" width="36.88671875" style="302" bestFit="1" customWidth="1"/>
    <col min="2045" max="2045" width="9.44140625" style="302" bestFit="1" customWidth="1"/>
    <col min="2046" max="2046" width="11.33203125" style="302" bestFit="1" customWidth="1"/>
    <col min="2047" max="2047" width="18" style="302" bestFit="1" customWidth="1"/>
    <col min="2048" max="2048" width="11.33203125" style="302" bestFit="1" customWidth="1"/>
    <col min="2049" max="2049" width="12.44140625" style="302" customWidth="1"/>
    <col min="2050" max="2050" width="12.109375" style="302" customWidth="1"/>
    <col min="2051" max="2051" width="13.88671875" style="302" customWidth="1"/>
    <col min="2052" max="2053" width="14.88671875" style="302" customWidth="1"/>
    <col min="2054" max="2054" width="12" style="302" customWidth="1"/>
    <col min="2055" max="2055" width="15.109375" style="302" customWidth="1"/>
    <col min="2056" max="2056" width="14.6640625" style="302" customWidth="1"/>
    <col min="2057" max="2299" width="14.6640625" style="302"/>
    <col min="2300" max="2300" width="36.88671875" style="302" bestFit="1" customWidth="1"/>
    <col min="2301" max="2301" width="9.44140625" style="302" bestFit="1" customWidth="1"/>
    <col min="2302" max="2302" width="11.33203125" style="302" bestFit="1" customWidth="1"/>
    <col min="2303" max="2303" width="18" style="302" bestFit="1" customWidth="1"/>
    <col min="2304" max="2304" width="11.33203125" style="302" bestFit="1" customWidth="1"/>
    <col min="2305" max="2305" width="12.44140625" style="302" customWidth="1"/>
    <col min="2306" max="2306" width="12.109375" style="302" customWidth="1"/>
    <col min="2307" max="2307" width="13.88671875" style="302" customWidth="1"/>
    <col min="2308" max="2309" width="14.88671875" style="302" customWidth="1"/>
    <col min="2310" max="2310" width="12" style="302" customWidth="1"/>
    <col min="2311" max="2311" width="15.109375" style="302" customWidth="1"/>
    <col min="2312" max="2312" width="14.6640625" style="302" customWidth="1"/>
    <col min="2313" max="2555" width="14.6640625" style="302"/>
    <col min="2556" max="2556" width="36.88671875" style="302" bestFit="1" customWidth="1"/>
    <col min="2557" max="2557" width="9.44140625" style="302" bestFit="1" customWidth="1"/>
    <col min="2558" max="2558" width="11.33203125" style="302" bestFit="1" customWidth="1"/>
    <col min="2559" max="2559" width="18" style="302" bestFit="1" customWidth="1"/>
    <col min="2560" max="2560" width="11.33203125" style="302" bestFit="1" customWidth="1"/>
    <col min="2561" max="2561" width="12.44140625" style="302" customWidth="1"/>
    <col min="2562" max="2562" width="12.109375" style="302" customWidth="1"/>
    <col min="2563" max="2563" width="13.88671875" style="302" customWidth="1"/>
    <col min="2564" max="2565" width="14.88671875" style="302" customWidth="1"/>
    <col min="2566" max="2566" width="12" style="302" customWidth="1"/>
    <col min="2567" max="2567" width="15.109375" style="302" customWidth="1"/>
    <col min="2568" max="2568" width="14.6640625" style="302" customWidth="1"/>
    <col min="2569" max="2811" width="14.6640625" style="302"/>
    <col min="2812" max="2812" width="36.88671875" style="302" bestFit="1" customWidth="1"/>
    <col min="2813" max="2813" width="9.44140625" style="302" bestFit="1" customWidth="1"/>
    <col min="2814" max="2814" width="11.33203125" style="302" bestFit="1" customWidth="1"/>
    <col min="2815" max="2815" width="18" style="302" bestFit="1" customWidth="1"/>
    <col min="2816" max="2816" width="11.33203125" style="302" bestFit="1" customWidth="1"/>
    <col min="2817" max="2817" width="12.44140625" style="302" customWidth="1"/>
    <col min="2818" max="2818" width="12.109375" style="302" customWidth="1"/>
    <col min="2819" max="2819" width="13.88671875" style="302" customWidth="1"/>
    <col min="2820" max="2821" width="14.88671875" style="302" customWidth="1"/>
    <col min="2822" max="2822" width="12" style="302" customWidth="1"/>
    <col min="2823" max="2823" width="15.109375" style="302" customWidth="1"/>
    <col min="2824" max="2824" width="14.6640625" style="302" customWidth="1"/>
    <col min="2825" max="3067" width="14.6640625" style="302"/>
    <col min="3068" max="3068" width="36.88671875" style="302" bestFit="1" customWidth="1"/>
    <col min="3069" max="3069" width="9.44140625" style="302" bestFit="1" customWidth="1"/>
    <col min="3070" max="3070" width="11.33203125" style="302" bestFit="1" customWidth="1"/>
    <col min="3071" max="3071" width="18" style="302" bestFit="1" customWidth="1"/>
    <col min="3072" max="3072" width="11.33203125" style="302" bestFit="1" customWidth="1"/>
    <col min="3073" max="3073" width="12.44140625" style="302" customWidth="1"/>
    <col min="3074" max="3074" width="12.109375" style="302" customWidth="1"/>
    <col min="3075" max="3075" width="13.88671875" style="302" customWidth="1"/>
    <col min="3076" max="3077" width="14.88671875" style="302" customWidth="1"/>
    <col min="3078" max="3078" width="12" style="302" customWidth="1"/>
    <col min="3079" max="3079" width="15.109375" style="302" customWidth="1"/>
    <col min="3080" max="3080" width="14.6640625" style="302" customWidth="1"/>
    <col min="3081" max="3323" width="14.6640625" style="302"/>
    <col min="3324" max="3324" width="36.88671875" style="302" bestFit="1" customWidth="1"/>
    <col min="3325" max="3325" width="9.44140625" style="302" bestFit="1" customWidth="1"/>
    <col min="3326" max="3326" width="11.33203125" style="302" bestFit="1" customWidth="1"/>
    <col min="3327" max="3327" width="18" style="302" bestFit="1" customWidth="1"/>
    <col min="3328" max="3328" width="11.33203125" style="302" bestFit="1" customWidth="1"/>
    <col min="3329" max="3329" width="12.44140625" style="302" customWidth="1"/>
    <col min="3330" max="3330" width="12.109375" style="302" customWidth="1"/>
    <col min="3331" max="3331" width="13.88671875" style="302" customWidth="1"/>
    <col min="3332" max="3333" width="14.88671875" style="302" customWidth="1"/>
    <col min="3334" max="3334" width="12" style="302" customWidth="1"/>
    <col min="3335" max="3335" width="15.109375" style="302" customWidth="1"/>
    <col min="3336" max="3336" width="14.6640625" style="302" customWidth="1"/>
    <col min="3337" max="3579" width="14.6640625" style="302"/>
    <col min="3580" max="3580" width="36.88671875" style="302" bestFit="1" customWidth="1"/>
    <col min="3581" max="3581" width="9.44140625" style="302" bestFit="1" customWidth="1"/>
    <col min="3582" max="3582" width="11.33203125" style="302" bestFit="1" customWidth="1"/>
    <col min="3583" max="3583" width="18" style="302" bestFit="1" customWidth="1"/>
    <col min="3584" max="3584" width="11.33203125" style="302" bestFit="1" customWidth="1"/>
    <col min="3585" max="3585" width="12.44140625" style="302" customWidth="1"/>
    <col min="3586" max="3586" width="12.109375" style="302" customWidth="1"/>
    <col min="3587" max="3587" width="13.88671875" style="302" customWidth="1"/>
    <col min="3588" max="3589" width="14.88671875" style="302" customWidth="1"/>
    <col min="3590" max="3590" width="12" style="302" customWidth="1"/>
    <col min="3591" max="3591" width="15.109375" style="302" customWidth="1"/>
    <col min="3592" max="3592" width="14.6640625" style="302" customWidth="1"/>
    <col min="3593" max="3835" width="14.6640625" style="302"/>
    <col min="3836" max="3836" width="36.88671875" style="302" bestFit="1" customWidth="1"/>
    <col min="3837" max="3837" width="9.44140625" style="302" bestFit="1" customWidth="1"/>
    <col min="3838" max="3838" width="11.33203125" style="302" bestFit="1" customWidth="1"/>
    <col min="3839" max="3839" width="18" style="302" bestFit="1" customWidth="1"/>
    <col min="3840" max="3840" width="11.33203125" style="302" bestFit="1" customWidth="1"/>
    <col min="3841" max="3841" width="12.44140625" style="302" customWidth="1"/>
    <col min="3842" max="3842" width="12.109375" style="302" customWidth="1"/>
    <col min="3843" max="3843" width="13.88671875" style="302" customWidth="1"/>
    <col min="3844" max="3845" width="14.88671875" style="302" customWidth="1"/>
    <col min="3846" max="3846" width="12" style="302" customWidth="1"/>
    <col min="3847" max="3847" width="15.109375" style="302" customWidth="1"/>
    <col min="3848" max="3848" width="14.6640625" style="302" customWidth="1"/>
    <col min="3849" max="4091" width="14.6640625" style="302"/>
    <col min="4092" max="4092" width="36.88671875" style="302" bestFit="1" customWidth="1"/>
    <col min="4093" max="4093" width="9.44140625" style="302" bestFit="1" customWidth="1"/>
    <col min="4094" max="4094" width="11.33203125" style="302" bestFit="1" customWidth="1"/>
    <col min="4095" max="4095" width="18" style="302" bestFit="1" customWidth="1"/>
    <col min="4096" max="4096" width="11.33203125" style="302" bestFit="1" customWidth="1"/>
    <col min="4097" max="4097" width="12.44140625" style="302" customWidth="1"/>
    <col min="4098" max="4098" width="12.109375" style="302" customWidth="1"/>
    <col min="4099" max="4099" width="13.88671875" style="302" customWidth="1"/>
    <col min="4100" max="4101" width="14.88671875" style="302" customWidth="1"/>
    <col min="4102" max="4102" width="12" style="302" customWidth="1"/>
    <col min="4103" max="4103" width="15.109375" style="302" customWidth="1"/>
    <col min="4104" max="4104" width="14.6640625" style="302" customWidth="1"/>
    <col min="4105" max="4347" width="14.6640625" style="302"/>
    <col min="4348" max="4348" width="36.88671875" style="302" bestFit="1" customWidth="1"/>
    <col min="4349" max="4349" width="9.44140625" style="302" bestFit="1" customWidth="1"/>
    <col min="4350" max="4350" width="11.33203125" style="302" bestFit="1" customWidth="1"/>
    <col min="4351" max="4351" width="18" style="302" bestFit="1" customWidth="1"/>
    <col min="4352" max="4352" width="11.33203125" style="302" bestFit="1" customWidth="1"/>
    <col min="4353" max="4353" width="12.44140625" style="302" customWidth="1"/>
    <col min="4354" max="4354" width="12.109375" style="302" customWidth="1"/>
    <col min="4355" max="4355" width="13.88671875" style="302" customWidth="1"/>
    <col min="4356" max="4357" width="14.88671875" style="302" customWidth="1"/>
    <col min="4358" max="4358" width="12" style="302" customWidth="1"/>
    <col min="4359" max="4359" width="15.109375" style="302" customWidth="1"/>
    <col min="4360" max="4360" width="14.6640625" style="302" customWidth="1"/>
    <col min="4361" max="4603" width="14.6640625" style="302"/>
    <col min="4604" max="4604" width="36.88671875" style="302" bestFit="1" customWidth="1"/>
    <col min="4605" max="4605" width="9.44140625" style="302" bestFit="1" customWidth="1"/>
    <col min="4606" max="4606" width="11.33203125" style="302" bestFit="1" customWidth="1"/>
    <col min="4607" max="4607" width="18" style="302" bestFit="1" customWidth="1"/>
    <col min="4608" max="4608" width="11.33203125" style="302" bestFit="1" customWidth="1"/>
    <col min="4609" max="4609" width="12.44140625" style="302" customWidth="1"/>
    <col min="4610" max="4610" width="12.109375" style="302" customWidth="1"/>
    <col min="4611" max="4611" width="13.88671875" style="302" customWidth="1"/>
    <col min="4612" max="4613" width="14.88671875" style="302" customWidth="1"/>
    <col min="4614" max="4614" width="12" style="302" customWidth="1"/>
    <col min="4615" max="4615" width="15.109375" style="302" customWidth="1"/>
    <col min="4616" max="4616" width="14.6640625" style="302" customWidth="1"/>
    <col min="4617" max="4859" width="14.6640625" style="302"/>
    <col min="4860" max="4860" width="36.88671875" style="302" bestFit="1" customWidth="1"/>
    <col min="4861" max="4861" width="9.44140625" style="302" bestFit="1" customWidth="1"/>
    <col min="4862" max="4862" width="11.33203125" style="302" bestFit="1" customWidth="1"/>
    <col min="4863" max="4863" width="18" style="302" bestFit="1" customWidth="1"/>
    <col min="4864" max="4864" width="11.33203125" style="302" bestFit="1" customWidth="1"/>
    <col min="4865" max="4865" width="12.44140625" style="302" customWidth="1"/>
    <col min="4866" max="4866" width="12.109375" style="302" customWidth="1"/>
    <col min="4867" max="4867" width="13.88671875" style="302" customWidth="1"/>
    <col min="4868" max="4869" width="14.88671875" style="302" customWidth="1"/>
    <col min="4870" max="4870" width="12" style="302" customWidth="1"/>
    <col min="4871" max="4871" width="15.109375" style="302" customWidth="1"/>
    <col min="4872" max="4872" width="14.6640625" style="302" customWidth="1"/>
    <col min="4873" max="5115" width="14.6640625" style="302"/>
    <col min="5116" max="5116" width="36.88671875" style="302" bestFit="1" customWidth="1"/>
    <col min="5117" max="5117" width="9.44140625" style="302" bestFit="1" customWidth="1"/>
    <col min="5118" max="5118" width="11.33203125" style="302" bestFit="1" customWidth="1"/>
    <col min="5119" max="5119" width="18" style="302" bestFit="1" customWidth="1"/>
    <col min="5120" max="5120" width="11.33203125" style="302" bestFit="1" customWidth="1"/>
    <col min="5121" max="5121" width="12.44140625" style="302" customWidth="1"/>
    <col min="5122" max="5122" width="12.109375" style="302" customWidth="1"/>
    <col min="5123" max="5123" width="13.88671875" style="302" customWidth="1"/>
    <col min="5124" max="5125" width="14.88671875" style="302" customWidth="1"/>
    <col min="5126" max="5126" width="12" style="302" customWidth="1"/>
    <col min="5127" max="5127" width="15.109375" style="302" customWidth="1"/>
    <col min="5128" max="5128" width="14.6640625" style="302" customWidth="1"/>
    <col min="5129" max="5371" width="14.6640625" style="302"/>
    <col min="5372" max="5372" width="36.88671875" style="302" bestFit="1" customWidth="1"/>
    <col min="5373" max="5373" width="9.44140625" style="302" bestFit="1" customWidth="1"/>
    <col min="5374" max="5374" width="11.33203125" style="302" bestFit="1" customWidth="1"/>
    <col min="5375" max="5375" width="18" style="302" bestFit="1" customWidth="1"/>
    <col min="5376" max="5376" width="11.33203125" style="302" bestFit="1" customWidth="1"/>
    <col min="5377" max="5377" width="12.44140625" style="302" customWidth="1"/>
    <col min="5378" max="5378" width="12.109375" style="302" customWidth="1"/>
    <col min="5379" max="5379" width="13.88671875" style="302" customWidth="1"/>
    <col min="5380" max="5381" width="14.88671875" style="302" customWidth="1"/>
    <col min="5382" max="5382" width="12" style="302" customWidth="1"/>
    <col min="5383" max="5383" width="15.109375" style="302" customWidth="1"/>
    <col min="5384" max="5384" width="14.6640625" style="302" customWidth="1"/>
    <col min="5385" max="5627" width="14.6640625" style="302"/>
    <col min="5628" max="5628" width="36.88671875" style="302" bestFit="1" customWidth="1"/>
    <col min="5629" max="5629" width="9.44140625" style="302" bestFit="1" customWidth="1"/>
    <col min="5630" max="5630" width="11.33203125" style="302" bestFit="1" customWidth="1"/>
    <col min="5631" max="5631" width="18" style="302" bestFit="1" customWidth="1"/>
    <col min="5632" max="5632" width="11.33203125" style="302" bestFit="1" customWidth="1"/>
    <col min="5633" max="5633" width="12.44140625" style="302" customWidth="1"/>
    <col min="5634" max="5634" width="12.109375" style="302" customWidth="1"/>
    <col min="5635" max="5635" width="13.88671875" style="302" customWidth="1"/>
    <col min="5636" max="5637" width="14.88671875" style="302" customWidth="1"/>
    <col min="5638" max="5638" width="12" style="302" customWidth="1"/>
    <col min="5639" max="5639" width="15.109375" style="302" customWidth="1"/>
    <col min="5640" max="5640" width="14.6640625" style="302" customWidth="1"/>
    <col min="5641" max="5883" width="14.6640625" style="302"/>
    <col min="5884" max="5884" width="36.88671875" style="302" bestFit="1" customWidth="1"/>
    <col min="5885" max="5885" width="9.44140625" style="302" bestFit="1" customWidth="1"/>
    <col min="5886" max="5886" width="11.33203125" style="302" bestFit="1" customWidth="1"/>
    <col min="5887" max="5887" width="18" style="302" bestFit="1" customWidth="1"/>
    <col min="5888" max="5888" width="11.33203125" style="302" bestFit="1" customWidth="1"/>
    <col min="5889" max="5889" width="12.44140625" style="302" customWidth="1"/>
    <col min="5890" max="5890" width="12.109375" style="302" customWidth="1"/>
    <col min="5891" max="5891" width="13.88671875" style="302" customWidth="1"/>
    <col min="5892" max="5893" width="14.88671875" style="302" customWidth="1"/>
    <col min="5894" max="5894" width="12" style="302" customWidth="1"/>
    <col min="5895" max="5895" width="15.109375" style="302" customWidth="1"/>
    <col min="5896" max="5896" width="14.6640625" style="302" customWidth="1"/>
    <col min="5897" max="6139" width="14.6640625" style="302"/>
    <col min="6140" max="6140" width="36.88671875" style="302" bestFit="1" customWidth="1"/>
    <col min="6141" max="6141" width="9.44140625" style="302" bestFit="1" customWidth="1"/>
    <col min="6142" max="6142" width="11.33203125" style="302" bestFit="1" customWidth="1"/>
    <col min="6143" max="6143" width="18" style="302" bestFit="1" customWidth="1"/>
    <col min="6144" max="6144" width="11.33203125" style="302" bestFit="1" customWidth="1"/>
    <col min="6145" max="6145" width="12.44140625" style="302" customWidth="1"/>
    <col min="6146" max="6146" width="12.109375" style="302" customWidth="1"/>
    <col min="6147" max="6147" width="13.88671875" style="302" customWidth="1"/>
    <col min="6148" max="6149" width="14.88671875" style="302" customWidth="1"/>
    <col min="6150" max="6150" width="12" style="302" customWidth="1"/>
    <col min="6151" max="6151" width="15.109375" style="302" customWidth="1"/>
    <col min="6152" max="6152" width="14.6640625" style="302" customWidth="1"/>
    <col min="6153" max="6395" width="14.6640625" style="302"/>
    <col min="6396" max="6396" width="36.88671875" style="302" bestFit="1" customWidth="1"/>
    <col min="6397" max="6397" width="9.44140625" style="302" bestFit="1" customWidth="1"/>
    <col min="6398" max="6398" width="11.33203125" style="302" bestFit="1" customWidth="1"/>
    <col min="6399" max="6399" width="18" style="302" bestFit="1" customWidth="1"/>
    <col min="6400" max="6400" width="11.33203125" style="302" bestFit="1" customWidth="1"/>
    <col min="6401" max="6401" width="12.44140625" style="302" customWidth="1"/>
    <col min="6402" max="6402" width="12.109375" style="302" customWidth="1"/>
    <col min="6403" max="6403" width="13.88671875" style="302" customWidth="1"/>
    <col min="6404" max="6405" width="14.88671875" style="302" customWidth="1"/>
    <col min="6406" max="6406" width="12" style="302" customWidth="1"/>
    <col min="6407" max="6407" width="15.109375" style="302" customWidth="1"/>
    <col min="6408" max="6408" width="14.6640625" style="302" customWidth="1"/>
    <col min="6409" max="6651" width="14.6640625" style="302"/>
    <col min="6652" max="6652" width="36.88671875" style="302" bestFit="1" customWidth="1"/>
    <col min="6653" max="6653" width="9.44140625" style="302" bestFit="1" customWidth="1"/>
    <col min="6654" max="6654" width="11.33203125" style="302" bestFit="1" customWidth="1"/>
    <col min="6655" max="6655" width="18" style="302" bestFit="1" customWidth="1"/>
    <col min="6656" max="6656" width="11.33203125" style="302" bestFit="1" customWidth="1"/>
    <col min="6657" max="6657" width="12.44140625" style="302" customWidth="1"/>
    <col min="6658" max="6658" width="12.109375" style="302" customWidth="1"/>
    <col min="6659" max="6659" width="13.88671875" style="302" customWidth="1"/>
    <col min="6660" max="6661" width="14.88671875" style="302" customWidth="1"/>
    <col min="6662" max="6662" width="12" style="302" customWidth="1"/>
    <col min="6663" max="6663" width="15.109375" style="302" customWidth="1"/>
    <col min="6664" max="6664" width="14.6640625" style="302" customWidth="1"/>
    <col min="6665" max="6907" width="14.6640625" style="302"/>
    <col min="6908" max="6908" width="36.88671875" style="302" bestFit="1" customWidth="1"/>
    <col min="6909" max="6909" width="9.44140625" style="302" bestFit="1" customWidth="1"/>
    <col min="6910" max="6910" width="11.33203125" style="302" bestFit="1" customWidth="1"/>
    <col min="6911" max="6911" width="18" style="302" bestFit="1" customWidth="1"/>
    <col min="6912" max="6912" width="11.33203125" style="302" bestFit="1" customWidth="1"/>
    <col min="6913" max="6913" width="12.44140625" style="302" customWidth="1"/>
    <col min="6914" max="6914" width="12.109375" style="302" customWidth="1"/>
    <col min="6915" max="6915" width="13.88671875" style="302" customWidth="1"/>
    <col min="6916" max="6917" width="14.88671875" style="302" customWidth="1"/>
    <col min="6918" max="6918" width="12" style="302" customWidth="1"/>
    <col min="6919" max="6919" width="15.109375" style="302" customWidth="1"/>
    <col min="6920" max="6920" width="14.6640625" style="302" customWidth="1"/>
    <col min="6921" max="7163" width="14.6640625" style="302"/>
    <col min="7164" max="7164" width="36.88671875" style="302" bestFit="1" customWidth="1"/>
    <col min="7165" max="7165" width="9.44140625" style="302" bestFit="1" customWidth="1"/>
    <col min="7166" max="7166" width="11.33203125" style="302" bestFit="1" customWidth="1"/>
    <col min="7167" max="7167" width="18" style="302" bestFit="1" customWidth="1"/>
    <col min="7168" max="7168" width="11.33203125" style="302" bestFit="1" customWidth="1"/>
    <col min="7169" max="7169" width="12.44140625" style="302" customWidth="1"/>
    <col min="7170" max="7170" width="12.109375" style="302" customWidth="1"/>
    <col min="7171" max="7171" width="13.88671875" style="302" customWidth="1"/>
    <col min="7172" max="7173" width="14.88671875" style="302" customWidth="1"/>
    <col min="7174" max="7174" width="12" style="302" customWidth="1"/>
    <col min="7175" max="7175" width="15.109375" style="302" customWidth="1"/>
    <col min="7176" max="7176" width="14.6640625" style="302" customWidth="1"/>
    <col min="7177" max="7419" width="14.6640625" style="302"/>
    <col min="7420" max="7420" width="36.88671875" style="302" bestFit="1" customWidth="1"/>
    <col min="7421" max="7421" width="9.44140625" style="302" bestFit="1" customWidth="1"/>
    <col min="7422" max="7422" width="11.33203125" style="302" bestFit="1" customWidth="1"/>
    <col min="7423" max="7423" width="18" style="302" bestFit="1" customWidth="1"/>
    <col min="7424" max="7424" width="11.33203125" style="302" bestFit="1" customWidth="1"/>
    <col min="7425" max="7425" width="12.44140625" style="302" customWidth="1"/>
    <col min="7426" max="7426" width="12.109375" style="302" customWidth="1"/>
    <col min="7427" max="7427" width="13.88671875" style="302" customWidth="1"/>
    <col min="7428" max="7429" width="14.88671875" style="302" customWidth="1"/>
    <col min="7430" max="7430" width="12" style="302" customWidth="1"/>
    <col min="7431" max="7431" width="15.109375" style="302" customWidth="1"/>
    <col min="7432" max="7432" width="14.6640625" style="302" customWidth="1"/>
    <col min="7433" max="7675" width="14.6640625" style="302"/>
    <col min="7676" max="7676" width="36.88671875" style="302" bestFit="1" customWidth="1"/>
    <col min="7677" max="7677" width="9.44140625" style="302" bestFit="1" customWidth="1"/>
    <col min="7678" max="7678" width="11.33203125" style="302" bestFit="1" customWidth="1"/>
    <col min="7679" max="7679" width="18" style="302" bestFit="1" customWidth="1"/>
    <col min="7680" max="7680" width="11.33203125" style="302" bestFit="1" customWidth="1"/>
    <col min="7681" max="7681" width="12.44140625" style="302" customWidth="1"/>
    <col min="7682" max="7682" width="12.109375" style="302" customWidth="1"/>
    <col min="7683" max="7683" width="13.88671875" style="302" customWidth="1"/>
    <col min="7684" max="7685" width="14.88671875" style="302" customWidth="1"/>
    <col min="7686" max="7686" width="12" style="302" customWidth="1"/>
    <col min="7687" max="7687" width="15.109375" style="302" customWidth="1"/>
    <col min="7688" max="7688" width="14.6640625" style="302" customWidth="1"/>
    <col min="7689" max="7931" width="14.6640625" style="302"/>
    <col min="7932" max="7932" width="36.88671875" style="302" bestFit="1" customWidth="1"/>
    <col min="7933" max="7933" width="9.44140625" style="302" bestFit="1" customWidth="1"/>
    <col min="7934" max="7934" width="11.33203125" style="302" bestFit="1" customWidth="1"/>
    <col min="7935" max="7935" width="18" style="302" bestFit="1" customWidth="1"/>
    <col min="7936" max="7936" width="11.33203125" style="302" bestFit="1" customWidth="1"/>
    <col min="7937" max="7937" width="12.44140625" style="302" customWidth="1"/>
    <col min="7938" max="7938" width="12.109375" style="302" customWidth="1"/>
    <col min="7939" max="7939" width="13.88671875" style="302" customWidth="1"/>
    <col min="7940" max="7941" width="14.88671875" style="302" customWidth="1"/>
    <col min="7942" max="7942" width="12" style="302" customWidth="1"/>
    <col min="7943" max="7943" width="15.109375" style="302" customWidth="1"/>
    <col min="7944" max="7944" width="14.6640625" style="302" customWidth="1"/>
    <col min="7945" max="8187" width="14.6640625" style="302"/>
    <col min="8188" max="8188" width="36.88671875" style="302" bestFit="1" customWidth="1"/>
    <col min="8189" max="8189" width="9.44140625" style="302" bestFit="1" customWidth="1"/>
    <col min="8190" max="8190" width="11.33203125" style="302" bestFit="1" customWidth="1"/>
    <col min="8191" max="8191" width="18" style="302" bestFit="1" customWidth="1"/>
    <col min="8192" max="8192" width="11.33203125" style="302" bestFit="1" customWidth="1"/>
    <col min="8193" max="8193" width="12.44140625" style="302" customWidth="1"/>
    <col min="8194" max="8194" width="12.109375" style="302" customWidth="1"/>
    <col min="8195" max="8195" width="13.88671875" style="302" customWidth="1"/>
    <col min="8196" max="8197" width="14.88671875" style="302" customWidth="1"/>
    <col min="8198" max="8198" width="12" style="302" customWidth="1"/>
    <col min="8199" max="8199" width="15.109375" style="302" customWidth="1"/>
    <col min="8200" max="8200" width="14.6640625" style="302" customWidth="1"/>
    <col min="8201" max="8443" width="14.6640625" style="302"/>
    <col min="8444" max="8444" width="36.88671875" style="302" bestFit="1" customWidth="1"/>
    <col min="8445" max="8445" width="9.44140625" style="302" bestFit="1" customWidth="1"/>
    <col min="8446" max="8446" width="11.33203125" style="302" bestFit="1" customWidth="1"/>
    <col min="8447" max="8447" width="18" style="302" bestFit="1" customWidth="1"/>
    <col min="8448" max="8448" width="11.33203125" style="302" bestFit="1" customWidth="1"/>
    <col min="8449" max="8449" width="12.44140625" style="302" customWidth="1"/>
    <col min="8450" max="8450" width="12.109375" style="302" customWidth="1"/>
    <col min="8451" max="8451" width="13.88671875" style="302" customWidth="1"/>
    <col min="8452" max="8453" width="14.88671875" style="302" customWidth="1"/>
    <col min="8454" max="8454" width="12" style="302" customWidth="1"/>
    <col min="8455" max="8455" width="15.109375" style="302" customWidth="1"/>
    <col min="8456" max="8456" width="14.6640625" style="302" customWidth="1"/>
    <col min="8457" max="8699" width="14.6640625" style="302"/>
    <col min="8700" max="8700" width="36.88671875" style="302" bestFit="1" customWidth="1"/>
    <col min="8701" max="8701" width="9.44140625" style="302" bestFit="1" customWidth="1"/>
    <col min="8702" max="8702" width="11.33203125" style="302" bestFit="1" customWidth="1"/>
    <col min="8703" max="8703" width="18" style="302" bestFit="1" customWidth="1"/>
    <col min="8704" max="8704" width="11.33203125" style="302" bestFit="1" customWidth="1"/>
    <col min="8705" max="8705" width="12.44140625" style="302" customWidth="1"/>
    <col min="8706" max="8706" width="12.109375" style="302" customWidth="1"/>
    <col min="8707" max="8707" width="13.88671875" style="302" customWidth="1"/>
    <col min="8708" max="8709" width="14.88671875" style="302" customWidth="1"/>
    <col min="8710" max="8710" width="12" style="302" customWidth="1"/>
    <col min="8711" max="8711" width="15.109375" style="302" customWidth="1"/>
    <col min="8712" max="8712" width="14.6640625" style="302" customWidth="1"/>
    <col min="8713" max="8955" width="14.6640625" style="302"/>
    <col min="8956" max="8956" width="36.88671875" style="302" bestFit="1" customWidth="1"/>
    <col min="8957" max="8957" width="9.44140625" style="302" bestFit="1" customWidth="1"/>
    <col min="8958" max="8958" width="11.33203125" style="302" bestFit="1" customWidth="1"/>
    <col min="8959" max="8959" width="18" style="302" bestFit="1" customWidth="1"/>
    <col min="8960" max="8960" width="11.33203125" style="302" bestFit="1" customWidth="1"/>
    <col min="8961" max="8961" width="12.44140625" style="302" customWidth="1"/>
    <col min="8962" max="8962" width="12.109375" style="302" customWidth="1"/>
    <col min="8963" max="8963" width="13.88671875" style="302" customWidth="1"/>
    <col min="8964" max="8965" width="14.88671875" style="302" customWidth="1"/>
    <col min="8966" max="8966" width="12" style="302" customWidth="1"/>
    <col min="8967" max="8967" width="15.109375" style="302" customWidth="1"/>
    <col min="8968" max="8968" width="14.6640625" style="302" customWidth="1"/>
    <col min="8969" max="9211" width="14.6640625" style="302"/>
    <col min="9212" max="9212" width="36.88671875" style="302" bestFit="1" customWidth="1"/>
    <col min="9213" max="9213" width="9.44140625" style="302" bestFit="1" customWidth="1"/>
    <col min="9214" max="9214" width="11.33203125" style="302" bestFit="1" customWidth="1"/>
    <col min="9215" max="9215" width="18" style="302" bestFit="1" customWidth="1"/>
    <col min="9216" max="9216" width="11.33203125" style="302" bestFit="1" customWidth="1"/>
    <col min="9217" max="9217" width="12.44140625" style="302" customWidth="1"/>
    <col min="9218" max="9218" width="12.109375" style="302" customWidth="1"/>
    <col min="9219" max="9219" width="13.88671875" style="302" customWidth="1"/>
    <col min="9220" max="9221" width="14.88671875" style="302" customWidth="1"/>
    <col min="9222" max="9222" width="12" style="302" customWidth="1"/>
    <col min="9223" max="9223" width="15.109375" style="302" customWidth="1"/>
    <col min="9224" max="9224" width="14.6640625" style="302" customWidth="1"/>
    <col min="9225" max="9467" width="14.6640625" style="302"/>
    <col min="9468" max="9468" width="36.88671875" style="302" bestFit="1" customWidth="1"/>
    <col min="9469" max="9469" width="9.44140625" style="302" bestFit="1" customWidth="1"/>
    <col min="9470" max="9470" width="11.33203125" style="302" bestFit="1" customWidth="1"/>
    <col min="9471" max="9471" width="18" style="302" bestFit="1" customWidth="1"/>
    <col min="9472" max="9472" width="11.33203125" style="302" bestFit="1" customWidth="1"/>
    <col min="9473" max="9473" width="12.44140625" style="302" customWidth="1"/>
    <col min="9474" max="9474" width="12.109375" style="302" customWidth="1"/>
    <col min="9475" max="9475" width="13.88671875" style="302" customWidth="1"/>
    <col min="9476" max="9477" width="14.88671875" style="302" customWidth="1"/>
    <col min="9478" max="9478" width="12" style="302" customWidth="1"/>
    <col min="9479" max="9479" width="15.109375" style="302" customWidth="1"/>
    <col min="9480" max="9480" width="14.6640625" style="302" customWidth="1"/>
    <col min="9481" max="9723" width="14.6640625" style="302"/>
    <col min="9724" max="9724" width="36.88671875" style="302" bestFit="1" customWidth="1"/>
    <col min="9725" max="9725" width="9.44140625" style="302" bestFit="1" customWidth="1"/>
    <col min="9726" max="9726" width="11.33203125" style="302" bestFit="1" customWidth="1"/>
    <col min="9727" max="9727" width="18" style="302" bestFit="1" customWidth="1"/>
    <col min="9728" max="9728" width="11.33203125" style="302" bestFit="1" customWidth="1"/>
    <col min="9729" max="9729" width="12.44140625" style="302" customWidth="1"/>
    <col min="9730" max="9730" width="12.109375" style="302" customWidth="1"/>
    <col min="9731" max="9731" width="13.88671875" style="302" customWidth="1"/>
    <col min="9732" max="9733" width="14.88671875" style="302" customWidth="1"/>
    <col min="9734" max="9734" width="12" style="302" customWidth="1"/>
    <col min="9735" max="9735" width="15.109375" style="302" customWidth="1"/>
    <col min="9736" max="9736" width="14.6640625" style="302" customWidth="1"/>
    <col min="9737" max="9979" width="14.6640625" style="302"/>
    <col min="9980" max="9980" width="36.88671875" style="302" bestFit="1" customWidth="1"/>
    <col min="9981" max="9981" width="9.44140625" style="302" bestFit="1" customWidth="1"/>
    <col min="9982" max="9982" width="11.33203125" style="302" bestFit="1" customWidth="1"/>
    <col min="9983" max="9983" width="18" style="302" bestFit="1" customWidth="1"/>
    <col min="9984" max="9984" width="11.33203125" style="302" bestFit="1" customWidth="1"/>
    <col min="9985" max="9985" width="12.44140625" style="302" customWidth="1"/>
    <col min="9986" max="9986" width="12.109375" style="302" customWidth="1"/>
    <col min="9987" max="9987" width="13.88671875" style="302" customWidth="1"/>
    <col min="9988" max="9989" width="14.88671875" style="302" customWidth="1"/>
    <col min="9990" max="9990" width="12" style="302" customWidth="1"/>
    <col min="9991" max="9991" width="15.109375" style="302" customWidth="1"/>
    <col min="9992" max="9992" width="14.6640625" style="302" customWidth="1"/>
    <col min="9993" max="10235" width="14.6640625" style="302"/>
    <col min="10236" max="10236" width="36.88671875" style="302" bestFit="1" customWidth="1"/>
    <col min="10237" max="10237" width="9.44140625" style="302" bestFit="1" customWidth="1"/>
    <col min="10238" max="10238" width="11.33203125" style="302" bestFit="1" customWidth="1"/>
    <col min="10239" max="10239" width="18" style="302" bestFit="1" customWidth="1"/>
    <col min="10240" max="10240" width="11.33203125" style="302" bestFit="1" customWidth="1"/>
    <col min="10241" max="10241" width="12.44140625" style="302" customWidth="1"/>
    <col min="10242" max="10242" width="12.109375" style="302" customWidth="1"/>
    <col min="10243" max="10243" width="13.88671875" style="302" customWidth="1"/>
    <col min="10244" max="10245" width="14.88671875" style="302" customWidth="1"/>
    <col min="10246" max="10246" width="12" style="302" customWidth="1"/>
    <col min="10247" max="10247" width="15.109375" style="302" customWidth="1"/>
    <col min="10248" max="10248" width="14.6640625" style="302" customWidth="1"/>
    <col min="10249" max="10491" width="14.6640625" style="302"/>
    <col min="10492" max="10492" width="36.88671875" style="302" bestFit="1" customWidth="1"/>
    <col min="10493" max="10493" width="9.44140625" style="302" bestFit="1" customWidth="1"/>
    <col min="10494" max="10494" width="11.33203125" style="302" bestFit="1" customWidth="1"/>
    <col min="10495" max="10495" width="18" style="302" bestFit="1" customWidth="1"/>
    <col min="10496" max="10496" width="11.33203125" style="302" bestFit="1" customWidth="1"/>
    <col min="10497" max="10497" width="12.44140625" style="302" customWidth="1"/>
    <col min="10498" max="10498" width="12.109375" style="302" customWidth="1"/>
    <col min="10499" max="10499" width="13.88671875" style="302" customWidth="1"/>
    <col min="10500" max="10501" width="14.88671875" style="302" customWidth="1"/>
    <col min="10502" max="10502" width="12" style="302" customWidth="1"/>
    <col min="10503" max="10503" width="15.109375" style="302" customWidth="1"/>
    <col min="10504" max="10504" width="14.6640625" style="302" customWidth="1"/>
    <col min="10505" max="10747" width="14.6640625" style="302"/>
    <col min="10748" max="10748" width="36.88671875" style="302" bestFit="1" customWidth="1"/>
    <col min="10749" max="10749" width="9.44140625" style="302" bestFit="1" customWidth="1"/>
    <col min="10750" max="10750" width="11.33203125" style="302" bestFit="1" customWidth="1"/>
    <col min="10751" max="10751" width="18" style="302" bestFit="1" customWidth="1"/>
    <col min="10752" max="10752" width="11.33203125" style="302" bestFit="1" customWidth="1"/>
    <col min="10753" max="10753" width="12.44140625" style="302" customWidth="1"/>
    <col min="10754" max="10754" width="12.109375" style="302" customWidth="1"/>
    <col min="10755" max="10755" width="13.88671875" style="302" customWidth="1"/>
    <col min="10756" max="10757" width="14.88671875" style="302" customWidth="1"/>
    <col min="10758" max="10758" width="12" style="302" customWidth="1"/>
    <col min="10759" max="10759" width="15.109375" style="302" customWidth="1"/>
    <col min="10760" max="10760" width="14.6640625" style="302" customWidth="1"/>
    <col min="10761" max="11003" width="14.6640625" style="302"/>
    <col min="11004" max="11004" width="36.88671875" style="302" bestFit="1" customWidth="1"/>
    <col min="11005" max="11005" width="9.44140625" style="302" bestFit="1" customWidth="1"/>
    <col min="11006" max="11006" width="11.33203125" style="302" bestFit="1" customWidth="1"/>
    <col min="11007" max="11007" width="18" style="302" bestFit="1" customWidth="1"/>
    <col min="11008" max="11008" width="11.33203125" style="302" bestFit="1" customWidth="1"/>
    <col min="11009" max="11009" width="12.44140625" style="302" customWidth="1"/>
    <col min="11010" max="11010" width="12.109375" style="302" customWidth="1"/>
    <col min="11011" max="11011" width="13.88671875" style="302" customWidth="1"/>
    <col min="11012" max="11013" width="14.88671875" style="302" customWidth="1"/>
    <col min="11014" max="11014" width="12" style="302" customWidth="1"/>
    <col min="11015" max="11015" width="15.109375" style="302" customWidth="1"/>
    <col min="11016" max="11016" width="14.6640625" style="302" customWidth="1"/>
    <col min="11017" max="11259" width="14.6640625" style="302"/>
    <col min="11260" max="11260" width="36.88671875" style="302" bestFit="1" customWidth="1"/>
    <col min="11261" max="11261" width="9.44140625" style="302" bestFit="1" customWidth="1"/>
    <col min="11262" max="11262" width="11.33203125" style="302" bestFit="1" customWidth="1"/>
    <col min="11263" max="11263" width="18" style="302" bestFit="1" customWidth="1"/>
    <col min="11264" max="11264" width="11.33203125" style="302" bestFit="1" customWidth="1"/>
    <col min="11265" max="11265" width="12.44140625" style="302" customWidth="1"/>
    <col min="11266" max="11266" width="12.109375" style="302" customWidth="1"/>
    <col min="11267" max="11267" width="13.88671875" style="302" customWidth="1"/>
    <col min="11268" max="11269" width="14.88671875" style="302" customWidth="1"/>
    <col min="11270" max="11270" width="12" style="302" customWidth="1"/>
    <col min="11271" max="11271" width="15.109375" style="302" customWidth="1"/>
    <col min="11272" max="11272" width="14.6640625" style="302" customWidth="1"/>
    <col min="11273" max="11515" width="14.6640625" style="302"/>
    <col min="11516" max="11516" width="36.88671875" style="302" bestFit="1" customWidth="1"/>
    <col min="11517" max="11517" width="9.44140625" style="302" bestFit="1" customWidth="1"/>
    <col min="11518" max="11518" width="11.33203125" style="302" bestFit="1" customWidth="1"/>
    <col min="11519" max="11519" width="18" style="302" bestFit="1" customWidth="1"/>
    <col min="11520" max="11520" width="11.33203125" style="302" bestFit="1" customWidth="1"/>
    <col min="11521" max="11521" width="12.44140625" style="302" customWidth="1"/>
    <col min="11522" max="11522" width="12.109375" style="302" customWidth="1"/>
    <col min="11523" max="11523" width="13.88671875" style="302" customWidth="1"/>
    <col min="11524" max="11525" width="14.88671875" style="302" customWidth="1"/>
    <col min="11526" max="11526" width="12" style="302" customWidth="1"/>
    <col min="11527" max="11527" width="15.109375" style="302" customWidth="1"/>
    <col min="11528" max="11528" width="14.6640625" style="302" customWidth="1"/>
    <col min="11529" max="11771" width="14.6640625" style="302"/>
    <col min="11772" max="11772" width="36.88671875" style="302" bestFit="1" customWidth="1"/>
    <col min="11773" max="11773" width="9.44140625" style="302" bestFit="1" customWidth="1"/>
    <col min="11774" max="11774" width="11.33203125" style="302" bestFit="1" customWidth="1"/>
    <col min="11775" max="11775" width="18" style="302" bestFit="1" customWidth="1"/>
    <col min="11776" max="11776" width="11.33203125" style="302" bestFit="1" customWidth="1"/>
    <col min="11777" max="11777" width="12.44140625" style="302" customWidth="1"/>
    <col min="11778" max="11778" width="12.109375" style="302" customWidth="1"/>
    <col min="11779" max="11779" width="13.88671875" style="302" customWidth="1"/>
    <col min="11780" max="11781" width="14.88671875" style="302" customWidth="1"/>
    <col min="11782" max="11782" width="12" style="302" customWidth="1"/>
    <col min="11783" max="11783" width="15.109375" style="302" customWidth="1"/>
    <col min="11784" max="11784" width="14.6640625" style="302" customWidth="1"/>
    <col min="11785" max="12027" width="14.6640625" style="302"/>
    <col min="12028" max="12028" width="36.88671875" style="302" bestFit="1" customWidth="1"/>
    <col min="12029" max="12029" width="9.44140625" style="302" bestFit="1" customWidth="1"/>
    <col min="12030" max="12030" width="11.33203125" style="302" bestFit="1" customWidth="1"/>
    <col min="12031" max="12031" width="18" style="302" bestFit="1" customWidth="1"/>
    <col min="12032" max="12032" width="11.33203125" style="302" bestFit="1" customWidth="1"/>
    <col min="12033" max="12033" width="12.44140625" style="302" customWidth="1"/>
    <col min="12034" max="12034" width="12.109375" style="302" customWidth="1"/>
    <col min="12035" max="12035" width="13.88671875" style="302" customWidth="1"/>
    <col min="12036" max="12037" width="14.88671875" style="302" customWidth="1"/>
    <col min="12038" max="12038" width="12" style="302" customWidth="1"/>
    <col min="12039" max="12039" width="15.109375" style="302" customWidth="1"/>
    <col min="12040" max="12040" width="14.6640625" style="302" customWidth="1"/>
    <col min="12041" max="12283" width="14.6640625" style="302"/>
    <col min="12284" max="12284" width="36.88671875" style="302" bestFit="1" customWidth="1"/>
    <col min="12285" max="12285" width="9.44140625" style="302" bestFit="1" customWidth="1"/>
    <col min="12286" max="12286" width="11.33203125" style="302" bestFit="1" customWidth="1"/>
    <col min="12287" max="12287" width="18" style="302" bestFit="1" customWidth="1"/>
    <col min="12288" max="12288" width="11.33203125" style="302" bestFit="1" customWidth="1"/>
    <col min="12289" max="12289" width="12.44140625" style="302" customWidth="1"/>
    <col min="12290" max="12290" width="12.109375" style="302" customWidth="1"/>
    <col min="12291" max="12291" width="13.88671875" style="302" customWidth="1"/>
    <col min="12292" max="12293" width="14.88671875" style="302" customWidth="1"/>
    <col min="12294" max="12294" width="12" style="302" customWidth="1"/>
    <col min="12295" max="12295" width="15.109375" style="302" customWidth="1"/>
    <col min="12296" max="12296" width="14.6640625" style="302" customWidth="1"/>
    <col min="12297" max="12539" width="14.6640625" style="302"/>
    <col min="12540" max="12540" width="36.88671875" style="302" bestFit="1" customWidth="1"/>
    <col min="12541" max="12541" width="9.44140625" style="302" bestFit="1" customWidth="1"/>
    <col min="12542" max="12542" width="11.33203125" style="302" bestFit="1" customWidth="1"/>
    <col min="12543" max="12543" width="18" style="302" bestFit="1" customWidth="1"/>
    <col min="12544" max="12544" width="11.33203125" style="302" bestFit="1" customWidth="1"/>
    <col min="12545" max="12545" width="12.44140625" style="302" customWidth="1"/>
    <col min="12546" max="12546" width="12.109375" style="302" customWidth="1"/>
    <col min="12547" max="12547" width="13.88671875" style="302" customWidth="1"/>
    <col min="12548" max="12549" width="14.88671875" style="302" customWidth="1"/>
    <col min="12550" max="12550" width="12" style="302" customWidth="1"/>
    <col min="12551" max="12551" width="15.109375" style="302" customWidth="1"/>
    <col min="12552" max="12552" width="14.6640625" style="302" customWidth="1"/>
    <col min="12553" max="12795" width="14.6640625" style="302"/>
    <col min="12796" max="12796" width="36.88671875" style="302" bestFit="1" customWidth="1"/>
    <col min="12797" max="12797" width="9.44140625" style="302" bestFit="1" customWidth="1"/>
    <col min="12798" max="12798" width="11.33203125" style="302" bestFit="1" customWidth="1"/>
    <col min="12799" max="12799" width="18" style="302" bestFit="1" customWidth="1"/>
    <col min="12800" max="12800" width="11.33203125" style="302" bestFit="1" customWidth="1"/>
    <col min="12801" max="12801" width="12.44140625" style="302" customWidth="1"/>
    <col min="12802" max="12802" width="12.109375" style="302" customWidth="1"/>
    <col min="12803" max="12803" width="13.88671875" style="302" customWidth="1"/>
    <col min="12804" max="12805" width="14.88671875" style="302" customWidth="1"/>
    <col min="12806" max="12806" width="12" style="302" customWidth="1"/>
    <col min="12807" max="12807" width="15.109375" style="302" customWidth="1"/>
    <col min="12808" max="12808" width="14.6640625" style="302" customWidth="1"/>
    <col min="12809" max="13051" width="14.6640625" style="302"/>
    <col min="13052" max="13052" width="36.88671875" style="302" bestFit="1" customWidth="1"/>
    <col min="13053" max="13053" width="9.44140625" style="302" bestFit="1" customWidth="1"/>
    <col min="13054" max="13054" width="11.33203125" style="302" bestFit="1" customWidth="1"/>
    <col min="13055" max="13055" width="18" style="302" bestFit="1" customWidth="1"/>
    <col min="13056" max="13056" width="11.33203125" style="302" bestFit="1" customWidth="1"/>
    <col min="13057" max="13057" width="12.44140625" style="302" customWidth="1"/>
    <col min="13058" max="13058" width="12.109375" style="302" customWidth="1"/>
    <col min="13059" max="13059" width="13.88671875" style="302" customWidth="1"/>
    <col min="13060" max="13061" width="14.88671875" style="302" customWidth="1"/>
    <col min="13062" max="13062" width="12" style="302" customWidth="1"/>
    <col min="13063" max="13063" width="15.109375" style="302" customWidth="1"/>
    <col min="13064" max="13064" width="14.6640625" style="302" customWidth="1"/>
    <col min="13065" max="13307" width="14.6640625" style="302"/>
    <col min="13308" max="13308" width="36.88671875" style="302" bestFit="1" customWidth="1"/>
    <col min="13309" max="13309" width="9.44140625" style="302" bestFit="1" customWidth="1"/>
    <col min="13310" max="13310" width="11.33203125" style="302" bestFit="1" customWidth="1"/>
    <col min="13311" max="13311" width="18" style="302" bestFit="1" customWidth="1"/>
    <col min="13312" max="13312" width="11.33203125" style="302" bestFit="1" customWidth="1"/>
    <col min="13313" max="13313" width="12.44140625" style="302" customWidth="1"/>
    <col min="13314" max="13314" width="12.109375" style="302" customWidth="1"/>
    <col min="13315" max="13315" width="13.88671875" style="302" customWidth="1"/>
    <col min="13316" max="13317" width="14.88671875" style="302" customWidth="1"/>
    <col min="13318" max="13318" width="12" style="302" customWidth="1"/>
    <col min="13319" max="13319" width="15.109375" style="302" customWidth="1"/>
    <col min="13320" max="13320" width="14.6640625" style="302" customWidth="1"/>
    <col min="13321" max="13563" width="14.6640625" style="302"/>
    <col min="13564" max="13564" width="36.88671875" style="302" bestFit="1" customWidth="1"/>
    <col min="13565" max="13565" width="9.44140625" style="302" bestFit="1" customWidth="1"/>
    <col min="13566" max="13566" width="11.33203125" style="302" bestFit="1" customWidth="1"/>
    <col min="13567" max="13567" width="18" style="302" bestFit="1" customWidth="1"/>
    <col min="13568" max="13568" width="11.33203125" style="302" bestFit="1" customWidth="1"/>
    <col min="13569" max="13569" width="12.44140625" style="302" customWidth="1"/>
    <col min="13570" max="13570" width="12.109375" style="302" customWidth="1"/>
    <col min="13571" max="13571" width="13.88671875" style="302" customWidth="1"/>
    <col min="13572" max="13573" width="14.88671875" style="302" customWidth="1"/>
    <col min="13574" max="13574" width="12" style="302" customWidth="1"/>
    <col min="13575" max="13575" width="15.109375" style="302" customWidth="1"/>
    <col min="13576" max="13576" width="14.6640625" style="302" customWidth="1"/>
    <col min="13577" max="13819" width="14.6640625" style="302"/>
    <col min="13820" max="13820" width="36.88671875" style="302" bestFit="1" customWidth="1"/>
    <col min="13821" max="13821" width="9.44140625" style="302" bestFit="1" customWidth="1"/>
    <col min="13822" max="13822" width="11.33203125" style="302" bestFit="1" customWidth="1"/>
    <col min="13823" max="13823" width="18" style="302" bestFit="1" customWidth="1"/>
    <col min="13824" max="13824" width="11.33203125" style="302" bestFit="1" customWidth="1"/>
    <col min="13825" max="13825" width="12.44140625" style="302" customWidth="1"/>
    <col min="13826" max="13826" width="12.109375" style="302" customWidth="1"/>
    <col min="13827" max="13827" width="13.88671875" style="302" customWidth="1"/>
    <col min="13828" max="13829" width="14.88671875" style="302" customWidth="1"/>
    <col min="13830" max="13830" width="12" style="302" customWidth="1"/>
    <col min="13831" max="13831" width="15.109375" style="302" customWidth="1"/>
    <col min="13832" max="13832" width="14.6640625" style="302" customWidth="1"/>
    <col min="13833" max="14075" width="14.6640625" style="302"/>
    <col min="14076" max="14076" width="36.88671875" style="302" bestFit="1" customWidth="1"/>
    <col min="14077" max="14077" width="9.44140625" style="302" bestFit="1" customWidth="1"/>
    <col min="14078" max="14078" width="11.33203125" style="302" bestFit="1" customWidth="1"/>
    <col min="14079" max="14079" width="18" style="302" bestFit="1" customWidth="1"/>
    <col min="14080" max="14080" width="11.33203125" style="302" bestFit="1" customWidth="1"/>
    <col min="14081" max="14081" width="12.44140625" style="302" customWidth="1"/>
    <col min="14082" max="14082" width="12.109375" style="302" customWidth="1"/>
    <col min="14083" max="14083" width="13.88671875" style="302" customWidth="1"/>
    <col min="14084" max="14085" width="14.88671875" style="302" customWidth="1"/>
    <col min="14086" max="14086" width="12" style="302" customWidth="1"/>
    <col min="14087" max="14087" width="15.109375" style="302" customWidth="1"/>
    <col min="14088" max="14088" width="14.6640625" style="302" customWidth="1"/>
    <col min="14089" max="14331" width="14.6640625" style="302"/>
    <col min="14332" max="14332" width="36.88671875" style="302" bestFit="1" customWidth="1"/>
    <col min="14333" max="14333" width="9.44140625" style="302" bestFit="1" customWidth="1"/>
    <col min="14334" max="14334" width="11.33203125" style="302" bestFit="1" customWidth="1"/>
    <col min="14335" max="14335" width="18" style="302" bestFit="1" customWidth="1"/>
    <col min="14336" max="14336" width="11.33203125" style="302" bestFit="1" customWidth="1"/>
    <col min="14337" max="14337" width="12.44140625" style="302" customWidth="1"/>
    <col min="14338" max="14338" width="12.109375" style="302" customWidth="1"/>
    <col min="14339" max="14339" width="13.88671875" style="302" customWidth="1"/>
    <col min="14340" max="14341" width="14.88671875" style="302" customWidth="1"/>
    <col min="14342" max="14342" width="12" style="302" customWidth="1"/>
    <col min="14343" max="14343" width="15.109375" style="302" customWidth="1"/>
    <col min="14344" max="14344" width="14.6640625" style="302" customWidth="1"/>
    <col min="14345" max="14587" width="14.6640625" style="302"/>
    <col min="14588" max="14588" width="36.88671875" style="302" bestFit="1" customWidth="1"/>
    <col min="14589" max="14589" width="9.44140625" style="302" bestFit="1" customWidth="1"/>
    <col min="14590" max="14590" width="11.33203125" style="302" bestFit="1" customWidth="1"/>
    <col min="14591" max="14591" width="18" style="302" bestFit="1" customWidth="1"/>
    <col min="14592" max="14592" width="11.33203125" style="302" bestFit="1" customWidth="1"/>
    <col min="14593" max="14593" width="12.44140625" style="302" customWidth="1"/>
    <col min="14594" max="14594" width="12.109375" style="302" customWidth="1"/>
    <col min="14595" max="14595" width="13.88671875" style="302" customWidth="1"/>
    <col min="14596" max="14597" width="14.88671875" style="302" customWidth="1"/>
    <col min="14598" max="14598" width="12" style="302" customWidth="1"/>
    <col min="14599" max="14599" width="15.109375" style="302" customWidth="1"/>
    <col min="14600" max="14600" width="14.6640625" style="302" customWidth="1"/>
    <col min="14601" max="14843" width="14.6640625" style="302"/>
    <col min="14844" max="14844" width="36.88671875" style="302" bestFit="1" customWidth="1"/>
    <col min="14845" max="14845" width="9.44140625" style="302" bestFit="1" customWidth="1"/>
    <col min="14846" max="14846" width="11.33203125" style="302" bestFit="1" customWidth="1"/>
    <col min="14847" max="14847" width="18" style="302" bestFit="1" customWidth="1"/>
    <col min="14848" max="14848" width="11.33203125" style="302" bestFit="1" customWidth="1"/>
    <col min="14849" max="14849" width="12.44140625" style="302" customWidth="1"/>
    <col min="14850" max="14850" width="12.109375" style="302" customWidth="1"/>
    <col min="14851" max="14851" width="13.88671875" style="302" customWidth="1"/>
    <col min="14852" max="14853" width="14.88671875" style="302" customWidth="1"/>
    <col min="14854" max="14854" width="12" style="302" customWidth="1"/>
    <col min="14855" max="14855" width="15.109375" style="302" customWidth="1"/>
    <col min="14856" max="14856" width="14.6640625" style="302" customWidth="1"/>
    <col min="14857" max="15099" width="14.6640625" style="302"/>
    <col min="15100" max="15100" width="36.88671875" style="302" bestFit="1" customWidth="1"/>
    <col min="15101" max="15101" width="9.44140625" style="302" bestFit="1" customWidth="1"/>
    <col min="15102" max="15102" width="11.33203125" style="302" bestFit="1" customWidth="1"/>
    <col min="15103" max="15103" width="18" style="302" bestFit="1" customWidth="1"/>
    <col min="15104" max="15104" width="11.33203125" style="302" bestFit="1" customWidth="1"/>
    <col min="15105" max="15105" width="12.44140625" style="302" customWidth="1"/>
    <col min="15106" max="15106" width="12.109375" style="302" customWidth="1"/>
    <col min="15107" max="15107" width="13.88671875" style="302" customWidth="1"/>
    <col min="15108" max="15109" width="14.88671875" style="302" customWidth="1"/>
    <col min="15110" max="15110" width="12" style="302" customWidth="1"/>
    <col min="15111" max="15111" width="15.109375" style="302" customWidth="1"/>
    <col min="15112" max="15112" width="14.6640625" style="302" customWidth="1"/>
    <col min="15113" max="15355" width="14.6640625" style="302"/>
    <col min="15356" max="15356" width="36.88671875" style="302" bestFit="1" customWidth="1"/>
    <col min="15357" max="15357" width="9.44140625" style="302" bestFit="1" customWidth="1"/>
    <col min="15358" max="15358" width="11.33203125" style="302" bestFit="1" customWidth="1"/>
    <col min="15359" max="15359" width="18" style="302" bestFit="1" customWidth="1"/>
    <col min="15360" max="15360" width="11.33203125" style="302" bestFit="1" customWidth="1"/>
    <col min="15361" max="15361" width="12.44140625" style="302" customWidth="1"/>
    <col min="15362" max="15362" width="12.109375" style="302" customWidth="1"/>
    <col min="15363" max="15363" width="13.88671875" style="302" customWidth="1"/>
    <col min="15364" max="15365" width="14.88671875" style="302" customWidth="1"/>
    <col min="15366" max="15366" width="12" style="302" customWidth="1"/>
    <col min="15367" max="15367" width="15.109375" style="302" customWidth="1"/>
    <col min="15368" max="15368" width="14.6640625" style="302" customWidth="1"/>
    <col min="15369" max="15611" width="14.6640625" style="302"/>
    <col min="15612" max="15612" width="36.88671875" style="302" bestFit="1" customWidth="1"/>
    <col min="15613" max="15613" width="9.44140625" style="302" bestFit="1" customWidth="1"/>
    <col min="15614" max="15614" width="11.33203125" style="302" bestFit="1" customWidth="1"/>
    <col min="15615" max="15615" width="18" style="302" bestFit="1" customWidth="1"/>
    <col min="15616" max="15616" width="11.33203125" style="302" bestFit="1" customWidth="1"/>
    <col min="15617" max="15617" width="12.44140625" style="302" customWidth="1"/>
    <col min="15618" max="15618" width="12.109375" style="302" customWidth="1"/>
    <col min="15619" max="15619" width="13.88671875" style="302" customWidth="1"/>
    <col min="15620" max="15621" width="14.88671875" style="302" customWidth="1"/>
    <col min="15622" max="15622" width="12" style="302" customWidth="1"/>
    <col min="15623" max="15623" width="15.109375" style="302" customWidth="1"/>
    <col min="15624" max="15624" width="14.6640625" style="302" customWidth="1"/>
    <col min="15625" max="15867" width="14.6640625" style="302"/>
    <col min="15868" max="15868" width="36.88671875" style="302" bestFit="1" customWidth="1"/>
    <col min="15869" max="15869" width="9.44140625" style="302" bestFit="1" customWidth="1"/>
    <col min="15870" max="15870" width="11.33203125" style="302" bestFit="1" customWidth="1"/>
    <col min="15871" max="15871" width="18" style="302" bestFit="1" customWidth="1"/>
    <col min="15872" max="15872" width="11.33203125" style="302" bestFit="1" customWidth="1"/>
    <col min="15873" max="15873" width="12.44140625" style="302" customWidth="1"/>
    <col min="15874" max="15874" width="12.109375" style="302" customWidth="1"/>
    <col min="15875" max="15875" width="13.88671875" style="302" customWidth="1"/>
    <col min="15876" max="15877" width="14.88671875" style="302" customWidth="1"/>
    <col min="15878" max="15878" width="12" style="302" customWidth="1"/>
    <col min="15879" max="15879" width="15.109375" style="302" customWidth="1"/>
    <col min="15880" max="15880" width="14.6640625" style="302" customWidth="1"/>
    <col min="15881" max="16123" width="14.6640625" style="302"/>
    <col min="16124" max="16124" width="36.88671875" style="302" bestFit="1" customWidth="1"/>
    <col min="16125" max="16125" width="9.44140625" style="302" bestFit="1" customWidth="1"/>
    <col min="16126" max="16126" width="11.33203125" style="302" bestFit="1" customWidth="1"/>
    <col min="16127" max="16127" width="18" style="302" bestFit="1" customWidth="1"/>
    <col min="16128" max="16128" width="11.33203125" style="302" bestFit="1" customWidth="1"/>
    <col min="16129" max="16129" width="12.44140625" style="302" customWidth="1"/>
    <col min="16130" max="16130" width="12.109375" style="302" customWidth="1"/>
    <col min="16131" max="16131" width="13.88671875" style="302" customWidth="1"/>
    <col min="16132" max="16133" width="14.88671875" style="302" customWidth="1"/>
    <col min="16134" max="16134" width="12" style="302" customWidth="1"/>
    <col min="16135" max="16135" width="15.109375" style="302" customWidth="1"/>
    <col min="16136" max="16136" width="14.6640625" style="302" customWidth="1"/>
    <col min="16137" max="16384" width="14.6640625" style="302"/>
  </cols>
  <sheetData>
    <row r="1" spans="1:9" ht="18.75" customHeight="1" x14ac:dyDescent="0.3">
      <c r="A1" s="442" t="s">
        <v>446</v>
      </c>
      <c r="B1" s="442"/>
      <c r="C1" s="442"/>
      <c r="D1" s="442"/>
      <c r="E1" s="442"/>
      <c r="F1" s="442"/>
      <c r="G1" s="442"/>
      <c r="H1" s="442"/>
      <c r="I1" s="442"/>
    </row>
    <row r="2" spans="1:9" ht="18" customHeight="1" x14ac:dyDescent="0.3">
      <c r="A2" s="443" t="s">
        <v>447</v>
      </c>
      <c r="B2" s="443"/>
      <c r="C2" s="443"/>
      <c r="D2" s="443"/>
      <c r="E2" s="443"/>
      <c r="F2" s="443"/>
      <c r="G2" s="443"/>
      <c r="H2" s="443"/>
      <c r="I2" s="443"/>
    </row>
    <row r="3" spans="1:9" x14ac:dyDescent="0.3">
      <c r="A3" s="311" t="s">
        <v>448</v>
      </c>
      <c r="B3" s="444" t="s">
        <v>474</v>
      </c>
      <c r="C3" s="444"/>
      <c r="D3" s="444"/>
      <c r="E3" s="444"/>
      <c r="F3" s="444" t="s">
        <v>475</v>
      </c>
      <c r="G3" s="444"/>
      <c r="H3" s="444"/>
      <c r="I3" s="444"/>
    </row>
    <row r="4" spans="1:9" x14ac:dyDescent="0.3">
      <c r="A4" s="369"/>
      <c r="B4" s="374" t="s">
        <v>476</v>
      </c>
      <c r="C4" s="374" t="s">
        <v>477</v>
      </c>
      <c r="D4" s="374" t="s">
        <v>478</v>
      </c>
      <c r="E4" s="374" t="s">
        <v>120</v>
      </c>
      <c r="F4" s="375" t="s">
        <v>476</v>
      </c>
      <c r="G4" s="375" t="s">
        <v>477</v>
      </c>
      <c r="H4" s="375" t="s">
        <v>478</v>
      </c>
      <c r="I4" s="374" t="s">
        <v>120</v>
      </c>
    </row>
    <row r="5" spans="1:9" x14ac:dyDescent="0.3">
      <c r="A5" s="314" t="s">
        <v>449</v>
      </c>
      <c r="B5" s="374"/>
      <c r="C5" s="374"/>
      <c r="D5" s="374"/>
      <c r="E5" s="374"/>
      <c r="F5" s="375"/>
      <c r="G5" s="375"/>
      <c r="H5" s="375"/>
      <c r="I5" s="374"/>
    </row>
    <row r="6" spans="1:9" ht="21.9" customHeight="1" x14ac:dyDescent="0.3">
      <c r="A6" s="370" t="s">
        <v>450</v>
      </c>
      <c r="B6" s="309">
        <v>200.64928994559961</v>
      </c>
      <c r="C6" s="309">
        <v>291.38235478892881</v>
      </c>
      <c r="D6" s="309">
        <v>1461.602033176659</v>
      </c>
      <c r="E6" s="309">
        <v>1953.6336779111875</v>
      </c>
      <c r="F6" s="95">
        <v>250.68124003653443</v>
      </c>
      <c r="G6" s="95">
        <v>403.51369770521711</v>
      </c>
      <c r="H6" s="95">
        <v>1892.7271859372356</v>
      </c>
      <c r="I6" s="95">
        <v>2546.9221236789872</v>
      </c>
    </row>
    <row r="7" spans="1:9" ht="21.9" customHeight="1" x14ac:dyDescent="0.3">
      <c r="A7" s="370" t="s">
        <v>388</v>
      </c>
      <c r="B7" s="309">
        <v>18.600931843615637</v>
      </c>
      <c r="C7" s="309">
        <v>27.01222278598928</v>
      </c>
      <c r="D7" s="309">
        <v>135.49591832086779</v>
      </c>
      <c r="E7" s="309">
        <v>181.10907295047269</v>
      </c>
      <c r="F7" s="95">
        <v>22.624660653116823</v>
      </c>
      <c r="G7" s="95">
        <v>36.418203764008766</v>
      </c>
      <c r="H7" s="95">
        <v>170.8237532434328</v>
      </c>
      <c r="I7" s="95">
        <v>229.8666176605584</v>
      </c>
    </row>
    <row r="8" spans="1:9" ht="21.9" customHeight="1" x14ac:dyDescent="0.3">
      <c r="A8" s="370" t="s">
        <v>389</v>
      </c>
      <c r="B8" s="309">
        <v>0.12355494202098287</v>
      </c>
      <c r="C8" s="309">
        <v>0.17942615177778307</v>
      </c>
      <c r="D8" s="309">
        <v>0.90001890620123393</v>
      </c>
      <c r="E8" s="309">
        <v>1.2029999999999998</v>
      </c>
      <c r="F8" s="95">
        <v>0.14208657373237876</v>
      </c>
      <c r="G8" s="95">
        <v>0.22871228318745054</v>
      </c>
      <c r="H8" s="95">
        <v>1.0728011430801707</v>
      </c>
      <c r="I8" s="95">
        <v>1.4436</v>
      </c>
    </row>
    <row r="9" spans="1:9" s="314" customFormat="1" ht="21.9" customHeight="1" x14ac:dyDescent="0.3">
      <c r="A9" s="371" t="s">
        <v>451</v>
      </c>
      <c r="B9" s="313">
        <v>219.37377673123621</v>
      </c>
      <c r="C9" s="313">
        <v>318.57400372669588</v>
      </c>
      <c r="D9" s="313">
        <v>1597.997970403728</v>
      </c>
      <c r="E9" s="313">
        <v>2135.9457508616601</v>
      </c>
      <c r="F9" s="376">
        <v>273.44798726338365</v>
      </c>
      <c r="G9" s="376">
        <v>440.16061375241333</v>
      </c>
      <c r="H9" s="376">
        <v>2064.6237403237487</v>
      </c>
      <c r="I9" s="376">
        <v>2778.2703903445431</v>
      </c>
    </row>
    <row r="10" spans="1:9" s="314" customFormat="1" ht="33.75" customHeight="1" x14ac:dyDescent="0.3">
      <c r="A10" s="372" t="s">
        <v>452</v>
      </c>
      <c r="B10" s="309">
        <v>210.12290383157986</v>
      </c>
      <c r="C10" s="313">
        <v>305.13991118599574</v>
      </c>
      <c r="D10" s="313">
        <v>1530.6112647619466</v>
      </c>
      <c r="E10" s="313">
        <v>2045.8740797795222</v>
      </c>
      <c r="F10" s="376">
        <v>267.41996962714802</v>
      </c>
      <c r="G10" s="376">
        <v>430.45750359596451</v>
      </c>
      <c r="H10" s="376">
        <v>2019.1101915007516</v>
      </c>
      <c r="I10" s="313">
        <v>2716.9876647238643</v>
      </c>
    </row>
    <row r="11" spans="1:9" ht="21.9" customHeight="1" x14ac:dyDescent="0.3">
      <c r="A11" s="371" t="s">
        <v>453</v>
      </c>
      <c r="B11" s="309"/>
      <c r="C11" s="309"/>
      <c r="D11" s="309"/>
      <c r="E11" s="309"/>
      <c r="F11" s="95"/>
      <c r="G11" s="95"/>
      <c r="H11" s="95"/>
      <c r="I11" s="369"/>
    </row>
    <row r="12" spans="1:9" ht="21.9" customHeight="1" x14ac:dyDescent="0.3">
      <c r="A12" s="370" t="s">
        <v>454</v>
      </c>
      <c r="B12" s="309">
        <v>0</v>
      </c>
      <c r="C12" s="309">
        <v>101.95029150501672</v>
      </c>
      <c r="D12" s="309">
        <v>511.39250849498325</v>
      </c>
      <c r="E12" s="309">
        <v>613.3427999999999</v>
      </c>
      <c r="F12" s="95">
        <v>0</v>
      </c>
      <c r="G12" s="95">
        <v>135.87051080690557</v>
      </c>
      <c r="H12" s="95">
        <v>637.31618290509448</v>
      </c>
      <c r="I12" s="309">
        <v>773.18669371199996</v>
      </c>
    </row>
    <row r="13" spans="1:9" ht="21.9" customHeight="1" x14ac:dyDescent="0.3">
      <c r="A13" s="370" t="s">
        <v>455</v>
      </c>
      <c r="B13" s="309">
        <v>0</v>
      </c>
      <c r="C13" s="309">
        <v>23.708063545150505</v>
      </c>
      <c r="D13" s="309">
        <v>118.9219364548495</v>
      </c>
      <c r="E13" s="309">
        <v>142.63</v>
      </c>
      <c r="F13" s="95">
        <v>0</v>
      </c>
      <c r="G13" s="95">
        <v>41.694970129895474</v>
      </c>
      <c r="H13" s="95">
        <v>195.57502987010452</v>
      </c>
      <c r="I13" s="309">
        <v>237.26999999999998</v>
      </c>
    </row>
    <row r="14" spans="1:9" ht="21.9" customHeight="1" x14ac:dyDescent="0.3">
      <c r="A14" s="370" t="s">
        <v>456</v>
      </c>
      <c r="B14" s="309">
        <v>0</v>
      </c>
      <c r="C14" s="309">
        <v>20.445150501672245</v>
      </c>
      <c r="D14" s="309">
        <v>102.55484949832777</v>
      </c>
      <c r="E14" s="309">
        <v>123</v>
      </c>
      <c r="F14" s="95">
        <v>0</v>
      </c>
      <c r="G14" s="95">
        <v>33.992761344041369</v>
      </c>
      <c r="H14" s="95">
        <v>159.44693795239064</v>
      </c>
      <c r="I14" s="309">
        <v>193.439699296432</v>
      </c>
    </row>
    <row r="15" spans="1:9" ht="21.9" customHeight="1" x14ac:dyDescent="0.3">
      <c r="A15" s="370" t="s">
        <v>457</v>
      </c>
      <c r="B15" s="309">
        <v>0</v>
      </c>
      <c r="C15" s="309">
        <v>4.5894650156120633</v>
      </c>
      <c r="D15" s="309">
        <v>23.02119976644039</v>
      </c>
      <c r="E15" s="309">
        <v>27.610664782052449</v>
      </c>
      <c r="F15" s="95">
        <v>0</v>
      </c>
      <c r="G15" s="95">
        <v>6.2074620396847031</v>
      </c>
      <c r="H15" s="95">
        <v>29.116811213600435</v>
      </c>
      <c r="I15" s="309">
        <v>35.324273253285135</v>
      </c>
    </row>
    <row r="16" spans="1:9" ht="21.9" customHeight="1" x14ac:dyDescent="0.3">
      <c r="A16" s="370" t="s">
        <v>440</v>
      </c>
      <c r="B16" s="309">
        <v>6.6265961075751267</v>
      </c>
      <c r="C16" s="309">
        <v>9.6231248990908078</v>
      </c>
      <c r="D16" s="309">
        <v>48.270523890208011</v>
      </c>
      <c r="E16" s="309">
        <v>64.520244896873947</v>
      </c>
      <c r="F16" s="95">
        <v>10.57048999240652</v>
      </c>
      <c r="G16" s="95">
        <v>17.01498485794276</v>
      </c>
      <c r="H16" s="95">
        <v>79.810734039728956</v>
      </c>
      <c r="I16" s="309">
        <v>107.39620889007824</v>
      </c>
    </row>
    <row r="17" spans="1:10" ht="21.9" customHeight="1" x14ac:dyDescent="0.3">
      <c r="A17" s="370" t="s">
        <v>458</v>
      </c>
      <c r="B17" s="309">
        <v>0</v>
      </c>
      <c r="C17" s="309">
        <v>0.85572953373205551</v>
      </c>
      <c r="D17" s="309">
        <v>4.2924219871106928</v>
      </c>
      <c r="E17" s="309">
        <v>5.148151520842748</v>
      </c>
      <c r="F17" s="95">
        <v>0</v>
      </c>
      <c r="G17" s="95">
        <v>4.9438232874609698</v>
      </c>
      <c r="H17" s="95">
        <v>23.189569008095635</v>
      </c>
      <c r="I17" s="309">
        <v>28.133392295556604</v>
      </c>
    </row>
    <row r="18" spans="1:10" ht="21.9" customHeight="1" x14ac:dyDescent="0.3">
      <c r="A18" s="370" t="s">
        <v>459</v>
      </c>
      <c r="B18" s="309">
        <v>5.1010606985091105</v>
      </c>
      <c r="C18" s="309">
        <v>7.4077465146067913</v>
      </c>
      <c r="D18" s="309">
        <v>37.157971953550764</v>
      </c>
      <c r="E18" s="309">
        <v>49.666779166666664</v>
      </c>
      <c r="F18" s="95">
        <v>5.7328562285438629</v>
      </c>
      <c r="G18" s="95">
        <v>9.2279981336257144</v>
      </c>
      <c r="H18" s="95">
        <v>43.284981497830422</v>
      </c>
      <c r="I18" s="309">
        <v>58.24583586</v>
      </c>
    </row>
    <row r="19" spans="1:10" ht="21.9" customHeight="1" x14ac:dyDescent="0.3">
      <c r="A19" s="370" t="s">
        <v>460</v>
      </c>
      <c r="B19" s="309">
        <v>0</v>
      </c>
      <c r="C19" s="309">
        <v>0</v>
      </c>
      <c r="D19" s="309">
        <v>0</v>
      </c>
      <c r="E19" s="309"/>
      <c r="F19" s="95">
        <v>0</v>
      </c>
      <c r="G19" s="95">
        <v>0</v>
      </c>
      <c r="H19" s="95">
        <v>0</v>
      </c>
      <c r="I19" s="309"/>
    </row>
    <row r="20" spans="1:10" ht="21.9" customHeight="1" x14ac:dyDescent="0.3">
      <c r="A20" s="369" t="s">
        <v>461</v>
      </c>
      <c r="B20" s="309">
        <v>5.3989611533545734</v>
      </c>
      <c r="C20" s="309">
        <v>7.8403567473621534</v>
      </c>
      <c r="D20" s="309">
        <v>39.327986662321621</v>
      </c>
      <c r="E20" s="95">
        <v>52.567304563038348</v>
      </c>
      <c r="F20" s="95">
        <v>7.2323057948781644</v>
      </c>
      <c r="G20" s="95">
        <v>11.641614880319077</v>
      </c>
      <c r="H20" s="95">
        <v>54.606327114794468</v>
      </c>
      <c r="I20" s="95">
        <v>73.480247789991708</v>
      </c>
    </row>
    <row r="21" spans="1:10" ht="21.9" customHeight="1" x14ac:dyDescent="0.3">
      <c r="A21" s="369" t="s">
        <v>462</v>
      </c>
      <c r="B21" s="309">
        <v>4.9078666005903564</v>
      </c>
      <c r="C21" s="309">
        <v>6.5570153239070077</v>
      </c>
      <c r="D21" s="309">
        <v>23.811530688377676</v>
      </c>
      <c r="E21" s="95">
        <v>35.276412612875042</v>
      </c>
      <c r="F21" s="95">
        <v>5.4685831108437251</v>
      </c>
      <c r="G21" s="95">
        <v>8.0983975369987498</v>
      </c>
      <c r="H21" s="95">
        <v>28.303694244411059</v>
      </c>
      <c r="I21" s="95">
        <v>41.870674892253533</v>
      </c>
    </row>
    <row r="22" spans="1:10" ht="21.9" customHeight="1" x14ac:dyDescent="0.3">
      <c r="A22" s="373" t="s">
        <v>463</v>
      </c>
      <c r="B22" s="313">
        <v>22.034484560029167</v>
      </c>
      <c r="C22" s="313">
        <v>182.97694358615036</v>
      </c>
      <c r="D22" s="313">
        <v>908.75092939616968</v>
      </c>
      <c r="E22" s="313">
        <v>1113.762357542349</v>
      </c>
      <c r="F22" s="376">
        <v>29.00423512667227</v>
      </c>
      <c r="G22" s="376">
        <v>268.69252301687436</v>
      </c>
      <c r="H22" s="376">
        <v>1250.6502678460504</v>
      </c>
      <c r="I22" s="313">
        <v>1548.3470259895971</v>
      </c>
    </row>
    <row r="23" spans="1:10" ht="21.9" customHeight="1" x14ac:dyDescent="0.3">
      <c r="A23" s="373" t="s">
        <v>464</v>
      </c>
      <c r="B23" s="309"/>
      <c r="C23" s="309"/>
      <c r="D23" s="309"/>
      <c r="E23" s="309"/>
      <c r="F23" s="95"/>
      <c r="G23" s="95"/>
      <c r="H23" s="95"/>
      <c r="I23" s="369"/>
    </row>
    <row r="24" spans="1:10" ht="21.9" customHeight="1" x14ac:dyDescent="0.3">
      <c r="A24" s="369" t="s">
        <v>465</v>
      </c>
      <c r="B24" s="309"/>
      <c r="C24" s="309"/>
      <c r="D24" s="309"/>
      <c r="E24" s="309"/>
      <c r="F24" s="95"/>
      <c r="G24" s="95"/>
      <c r="H24" s="95"/>
      <c r="I24" s="369"/>
      <c r="J24" s="315"/>
    </row>
    <row r="25" spans="1:10" ht="21.9" customHeight="1" x14ac:dyDescent="0.3">
      <c r="A25" s="369" t="s">
        <v>466</v>
      </c>
      <c r="B25" s="377"/>
      <c r="C25" s="377"/>
      <c r="D25" s="377"/>
      <c r="E25" s="377"/>
      <c r="F25" s="95"/>
      <c r="G25" s="95"/>
      <c r="H25" s="95"/>
      <c r="I25" s="95"/>
    </row>
    <row r="26" spans="1:10" ht="20.100000000000001" customHeight="1" x14ac:dyDescent="0.3">
      <c r="A26" s="369" t="s">
        <v>467</v>
      </c>
      <c r="B26" s="309"/>
      <c r="C26" s="309"/>
      <c r="D26" s="309"/>
      <c r="E26" s="309"/>
      <c r="F26" s="95"/>
      <c r="G26" s="95"/>
      <c r="H26" s="95"/>
      <c r="I26" s="369"/>
    </row>
    <row r="27" spans="1:10" ht="20.100000000000001" customHeight="1" x14ac:dyDescent="0.3">
      <c r="A27" s="373" t="s">
        <v>468</v>
      </c>
      <c r="B27" s="309"/>
      <c r="C27" s="309"/>
      <c r="D27" s="309"/>
      <c r="E27" s="309"/>
      <c r="F27" s="95"/>
      <c r="G27" s="95"/>
      <c r="H27" s="95"/>
      <c r="I27" s="369"/>
      <c r="J27" s="315"/>
    </row>
    <row r="28" spans="1:10" ht="20.100000000000001" customHeight="1" x14ac:dyDescent="0.3">
      <c r="A28" s="373" t="s">
        <v>469</v>
      </c>
      <c r="B28" s="376">
        <v>232.15738839160903</v>
      </c>
      <c r="C28" s="376">
        <v>488.1168547721461</v>
      </c>
      <c r="D28" s="376">
        <v>2439.3621941581164</v>
      </c>
      <c r="E28" s="376">
        <v>3159.6364373218712</v>
      </c>
      <c r="F28" s="376">
        <v>296.42420475382028</v>
      </c>
      <c r="G28" s="376">
        <v>699.15002661283893</v>
      </c>
      <c r="H28" s="376">
        <v>3269.7604593468022</v>
      </c>
      <c r="I28" s="376">
        <v>4265.3346907134619</v>
      </c>
    </row>
    <row r="29" spans="1:10" ht="20.100000000000001" customHeight="1" x14ac:dyDescent="0.3">
      <c r="A29" s="369" t="s">
        <v>470</v>
      </c>
      <c r="B29" s="309">
        <v>15.932430060044046</v>
      </c>
      <c r="C29" s="309">
        <v>21.32036802640749</v>
      </c>
      <c r="D29" s="309">
        <v>54.044653834381776</v>
      </c>
      <c r="E29" s="309">
        <v>91.297451920833311</v>
      </c>
      <c r="F29" s="95">
        <v>18.021682751756792</v>
      </c>
      <c r="G29" s="95">
        <v>26.210536876479328</v>
      </c>
      <c r="H29" s="95">
        <v>65.324722676763869</v>
      </c>
      <c r="I29" s="309">
        <v>109.55694230499998</v>
      </c>
    </row>
    <row r="30" spans="1:10" ht="20.100000000000001" customHeight="1" x14ac:dyDescent="0.3">
      <c r="A30" s="373" t="s">
        <v>471</v>
      </c>
      <c r="B30" s="376">
        <v>216.22495833156498</v>
      </c>
      <c r="C30" s="376">
        <v>466.7964867457386</v>
      </c>
      <c r="D30" s="376">
        <v>2385.3175403237346</v>
      </c>
      <c r="E30" s="376">
        <v>3068.3389854010379</v>
      </c>
      <c r="F30" s="376">
        <v>278.40252200206351</v>
      </c>
      <c r="G30" s="376">
        <v>672.93948973635963</v>
      </c>
      <c r="H30" s="376">
        <v>3204.4357366700383</v>
      </c>
      <c r="I30" s="376">
        <v>4155.7777484084618</v>
      </c>
    </row>
    <row r="31" spans="1:10" ht="20.100000000000001" customHeight="1" x14ac:dyDescent="0.3">
      <c r="A31" s="369" t="s">
        <v>472</v>
      </c>
      <c r="B31" s="309">
        <v>482</v>
      </c>
      <c r="C31" s="309">
        <v>645</v>
      </c>
      <c r="D31" s="309">
        <v>1635</v>
      </c>
      <c r="E31" s="309">
        <v>2762</v>
      </c>
      <c r="F31" s="95">
        <v>581</v>
      </c>
      <c r="G31" s="95">
        <v>845</v>
      </c>
      <c r="H31" s="95">
        <v>2106</v>
      </c>
      <c r="I31" s="309">
        <v>3532</v>
      </c>
    </row>
    <row r="32" spans="1:10" ht="20.100000000000001" customHeight="1" x14ac:dyDescent="0.3">
      <c r="A32" s="373" t="s">
        <v>473</v>
      </c>
      <c r="B32" s="308">
        <v>265.77504166843505</v>
      </c>
      <c r="C32" s="308">
        <v>178.2035132542614</v>
      </c>
      <c r="D32" s="308">
        <v>-750.31754032373465</v>
      </c>
      <c r="E32" s="308">
        <v>-306.33898540103792</v>
      </c>
      <c r="F32" s="308">
        <v>302.59747799793649</v>
      </c>
      <c r="G32" s="308">
        <v>172.06051026364037</v>
      </c>
      <c r="H32" s="308">
        <v>-1098.4357366700383</v>
      </c>
      <c r="I32" s="308">
        <v>-623.77774840846178</v>
      </c>
    </row>
    <row r="33" spans="1:9" ht="20.100000000000001" customHeight="1" x14ac:dyDescent="0.3">
      <c r="A33" s="369" t="s">
        <v>472</v>
      </c>
      <c r="B33" s="95"/>
      <c r="C33" s="95"/>
      <c r="D33" s="95"/>
      <c r="E33" s="95"/>
      <c r="F33" s="95"/>
      <c r="G33" s="95"/>
      <c r="H33" s="95"/>
      <c r="I33" s="308"/>
    </row>
    <row r="34" spans="1:9" ht="20.100000000000001" customHeight="1" x14ac:dyDescent="0.3">
      <c r="A34" s="373" t="s">
        <v>473</v>
      </c>
      <c r="B34" s="308"/>
      <c r="C34" s="308"/>
      <c r="D34" s="308"/>
      <c r="E34" s="308"/>
      <c r="F34" s="95"/>
      <c r="G34" s="95"/>
      <c r="H34" s="95"/>
      <c r="I34" s="308"/>
    </row>
  </sheetData>
  <mergeCells count="4">
    <mergeCell ref="A1:I1"/>
    <mergeCell ref="A2:I2"/>
    <mergeCell ref="B3:E3"/>
    <mergeCell ref="F3:I3"/>
  </mergeCells>
  <conditionalFormatting sqref="A5:A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:IQ6552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82" orientation="landscape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I18" sqref="I18"/>
    </sheetView>
  </sheetViews>
  <sheetFormatPr defaultColWidth="14.6640625" defaultRowHeight="15.6" x14ac:dyDescent="0.3"/>
  <cols>
    <col min="1" max="1" width="6" style="302" customWidth="1"/>
    <col min="2" max="2" width="38.33203125" style="302" customWidth="1"/>
    <col min="3" max="3" width="13.6640625" style="302" customWidth="1"/>
    <col min="4" max="4" width="15.33203125" style="302" customWidth="1"/>
    <col min="5" max="255" width="14.6640625" style="302"/>
    <col min="256" max="256" width="6" style="302" customWidth="1"/>
    <col min="257" max="257" width="38.33203125" style="302" customWidth="1"/>
    <col min="258" max="258" width="14.44140625" style="302" customWidth="1"/>
    <col min="259" max="259" width="13.6640625" style="302" customWidth="1"/>
    <col min="260" max="260" width="15.33203125" style="302" customWidth="1"/>
    <col min="261" max="511" width="14.6640625" style="302"/>
    <col min="512" max="512" width="6" style="302" customWidth="1"/>
    <col min="513" max="513" width="38.33203125" style="302" customWidth="1"/>
    <col min="514" max="514" width="14.44140625" style="302" customWidth="1"/>
    <col min="515" max="515" width="13.6640625" style="302" customWidth="1"/>
    <col min="516" max="516" width="15.33203125" style="302" customWidth="1"/>
    <col min="517" max="767" width="14.6640625" style="302"/>
    <col min="768" max="768" width="6" style="302" customWidth="1"/>
    <col min="769" max="769" width="38.33203125" style="302" customWidth="1"/>
    <col min="770" max="770" width="14.44140625" style="302" customWidth="1"/>
    <col min="771" max="771" width="13.6640625" style="302" customWidth="1"/>
    <col min="772" max="772" width="15.33203125" style="302" customWidth="1"/>
    <col min="773" max="1023" width="14.6640625" style="302"/>
    <col min="1024" max="1024" width="6" style="302" customWidth="1"/>
    <col min="1025" max="1025" width="38.33203125" style="302" customWidth="1"/>
    <col min="1026" max="1026" width="14.44140625" style="302" customWidth="1"/>
    <col min="1027" max="1027" width="13.6640625" style="302" customWidth="1"/>
    <col min="1028" max="1028" width="15.33203125" style="302" customWidth="1"/>
    <col min="1029" max="1279" width="14.6640625" style="302"/>
    <col min="1280" max="1280" width="6" style="302" customWidth="1"/>
    <col min="1281" max="1281" width="38.33203125" style="302" customWidth="1"/>
    <col min="1282" max="1282" width="14.44140625" style="302" customWidth="1"/>
    <col min="1283" max="1283" width="13.6640625" style="302" customWidth="1"/>
    <col min="1284" max="1284" width="15.33203125" style="302" customWidth="1"/>
    <col min="1285" max="1535" width="14.6640625" style="302"/>
    <col min="1536" max="1536" width="6" style="302" customWidth="1"/>
    <col min="1537" max="1537" width="38.33203125" style="302" customWidth="1"/>
    <col min="1538" max="1538" width="14.44140625" style="302" customWidth="1"/>
    <col min="1539" max="1539" width="13.6640625" style="302" customWidth="1"/>
    <col min="1540" max="1540" width="15.33203125" style="302" customWidth="1"/>
    <col min="1541" max="1791" width="14.6640625" style="302"/>
    <col min="1792" max="1792" width="6" style="302" customWidth="1"/>
    <col min="1793" max="1793" width="38.33203125" style="302" customWidth="1"/>
    <col min="1794" max="1794" width="14.44140625" style="302" customWidth="1"/>
    <col min="1795" max="1795" width="13.6640625" style="302" customWidth="1"/>
    <col min="1796" max="1796" width="15.33203125" style="302" customWidth="1"/>
    <col min="1797" max="2047" width="14.6640625" style="302"/>
    <col min="2048" max="2048" width="6" style="302" customWidth="1"/>
    <col min="2049" max="2049" width="38.33203125" style="302" customWidth="1"/>
    <col min="2050" max="2050" width="14.44140625" style="302" customWidth="1"/>
    <col min="2051" max="2051" width="13.6640625" style="302" customWidth="1"/>
    <col min="2052" max="2052" width="15.33203125" style="302" customWidth="1"/>
    <col min="2053" max="2303" width="14.6640625" style="302"/>
    <col min="2304" max="2304" width="6" style="302" customWidth="1"/>
    <col min="2305" max="2305" width="38.33203125" style="302" customWidth="1"/>
    <col min="2306" max="2306" width="14.44140625" style="302" customWidth="1"/>
    <col min="2307" max="2307" width="13.6640625" style="302" customWidth="1"/>
    <col min="2308" max="2308" width="15.33203125" style="302" customWidth="1"/>
    <col min="2309" max="2559" width="14.6640625" style="302"/>
    <col min="2560" max="2560" width="6" style="302" customWidth="1"/>
    <col min="2561" max="2561" width="38.33203125" style="302" customWidth="1"/>
    <col min="2562" max="2562" width="14.44140625" style="302" customWidth="1"/>
    <col min="2563" max="2563" width="13.6640625" style="302" customWidth="1"/>
    <col min="2564" max="2564" width="15.33203125" style="302" customWidth="1"/>
    <col min="2565" max="2815" width="14.6640625" style="302"/>
    <col min="2816" max="2816" width="6" style="302" customWidth="1"/>
    <col min="2817" max="2817" width="38.33203125" style="302" customWidth="1"/>
    <col min="2818" max="2818" width="14.44140625" style="302" customWidth="1"/>
    <col min="2819" max="2819" width="13.6640625" style="302" customWidth="1"/>
    <col min="2820" max="2820" width="15.33203125" style="302" customWidth="1"/>
    <col min="2821" max="3071" width="14.6640625" style="302"/>
    <col min="3072" max="3072" width="6" style="302" customWidth="1"/>
    <col min="3073" max="3073" width="38.33203125" style="302" customWidth="1"/>
    <col min="3074" max="3074" width="14.44140625" style="302" customWidth="1"/>
    <col min="3075" max="3075" width="13.6640625" style="302" customWidth="1"/>
    <col min="3076" max="3076" width="15.33203125" style="302" customWidth="1"/>
    <col min="3077" max="3327" width="14.6640625" style="302"/>
    <col min="3328" max="3328" width="6" style="302" customWidth="1"/>
    <col min="3329" max="3329" width="38.33203125" style="302" customWidth="1"/>
    <col min="3330" max="3330" width="14.44140625" style="302" customWidth="1"/>
    <col min="3331" max="3331" width="13.6640625" style="302" customWidth="1"/>
    <col min="3332" max="3332" width="15.33203125" style="302" customWidth="1"/>
    <col min="3333" max="3583" width="14.6640625" style="302"/>
    <col min="3584" max="3584" width="6" style="302" customWidth="1"/>
    <col min="3585" max="3585" width="38.33203125" style="302" customWidth="1"/>
    <col min="3586" max="3586" width="14.44140625" style="302" customWidth="1"/>
    <col min="3587" max="3587" width="13.6640625" style="302" customWidth="1"/>
    <col min="3588" max="3588" width="15.33203125" style="302" customWidth="1"/>
    <col min="3589" max="3839" width="14.6640625" style="302"/>
    <col min="3840" max="3840" width="6" style="302" customWidth="1"/>
    <col min="3841" max="3841" width="38.33203125" style="302" customWidth="1"/>
    <col min="3842" max="3842" width="14.44140625" style="302" customWidth="1"/>
    <col min="3843" max="3843" width="13.6640625" style="302" customWidth="1"/>
    <col min="3844" max="3844" width="15.33203125" style="302" customWidth="1"/>
    <col min="3845" max="4095" width="14.6640625" style="302"/>
    <col min="4096" max="4096" width="6" style="302" customWidth="1"/>
    <col min="4097" max="4097" width="38.33203125" style="302" customWidth="1"/>
    <col min="4098" max="4098" width="14.44140625" style="302" customWidth="1"/>
    <col min="4099" max="4099" width="13.6640625" style="302" customWidth="1"/>
    <col min="4100" max="4100" width="15.33203125" style="302" customWidth="1"/>
    <col min="4101" max="4351" width="14.6640625" style="302"/>
    <col min="4352" max="4352" width="6" style="302" customWidth="1"/>
    <col min="4353" max="4353" width="38.33203125" style="302" customWidth="1"/>
    <col min="4354" max="4354" width="14.44140625" style="302" customWidth="1"/>
    <col min="4355" max="4355" width="13.6640625" style="302" customWidth="1"/>
    <col min="4356" max="4356" width="15.33203125" style="302" customWidth="1"/>
    <col min="4357" max="4607" width="14.6640625" style="302"/>
    <col min="4608" max="4608" width="6" style="302" customWidth="1"/>
    <col min="4609" max="4609" width="38.33203125" style="302" customWidth="1"/>
    <col min="4610" max="4610" width="14.44140625" style="302" customWidth="1"/>
    <col min="4611" max="4611" width="13.6640625" style="302" customWidth="1"/>
    <col min="4612" max="4612" width="15.33203125" style="302" customWidth="1"/>
    <col min="4613" max="4863" width="14.6640625" style="302"/>
    <col min="4864" max="4864" width="6" style="302" customWidth="1"/>
    <col min="4865" max="4865" width="38.33203125" style="302" customWidth="1"/>
    <col min="4866" max="4866" width="14.44140625" style="302" customWidth="1"/>
    <col min="4867" max="4867" width="13.6640625" style="302" customWidth="1"/>
    <col min="4868" max="4868" width="15.33203125" style="302" customWidth="1"/>
    <col min="4869" max="5119" width="14.6640625" style="302"/>
    <col min="5120" max="5120" width="6" style="302" customWidth="1"/>
    <col min="5121" max="5121" width="38.33203125" style="302" customWidth="1"/>
    <col min="5122" max="5122" width="14.44140625" style="302" customWidth="1"/>
    <col min="5123" max="5123" width="13.6640625" style="302" customWidth="1"/>
    <col min="5124" max="5124" width="15.33203125" style="302" customWidth="1"/>
    <col min="5125" max="5375" width="14.6640625" style="302"/>
    <col min="5376" max="5376" width="6" style="302" customWidth="1"/>
    <col min="5377" max="5377" width="38.33203125" style="302" customWidth="1"/>
    <col min="5378" max="5378" width="14.44140625" style="302" customWidth="1"/>
    <col min="5379" max="5379" width="13.6640625" style="302" customWidth="1"/>
    <col min="5380" max="5380" width="15.33203125" style="302" customWidth="1"/>
    <col min="5381" max="5631" width="14.6640625" style="302"/>
    <col min="5632" max="5632" width="6" style="302" customWidth="1"/>
    <col min="5633" max="5633" width="38.33203125" style="302" customWidth="1"/>
    <col min="5634" max="5634" width="14.44140625" style="302" customWidth="1"/>
    <col min="5635" max="5635" width="13.6640625" style="302" customWidth="1"/>
    <col min="5636" max="5636" width="15.33203125" style="302" customWidth="1"/>
    <col min="5637" max="5887" width="14.6640625" style="302"/>
    <col min="5888" max="5888" width="6" style="302" customWidth="1"/>
    <col min="5889" max="5889" width="38.33203125" style="302" customWidth="1"/>
    <col min="5890" max="5890" width="14.44140625" style="302" customWidth="1"/>
    <col min="5891" max="5891" width="13.6640625" style="302" customWidth="1"/>
    <col min="5892" max="5892" width="15.33203125" style="302" customWidth="1"/>
    <col min="5893" max="6143" width="14.6640625" style="302"/>
    <col min="6144" max="6144" width="6" style="302" customWidth="1"/>
    <col min="6145" max="6145" width="38.33203125" style="302" customWidth="1"/>
    <col min="6146" max="6146" width="14.44140625" style="302" customWidth="1"/>
    <col min="6147" max="6147" width="13.6640625" style="302" customWidth="1"/>
    <col min="6148" max="6148" width="15.33203125" style="302" customWidth="1"/>
    <col min="6149" max="6399" width="14.6640625" style="302"/>
    <col min="6400" max="6400" width="6" style="302" customWidth="1"/>
    <col min="6401" max="6401" width="38.33203125" style="302" customWidth="1"/>
    <col min="6402" max="6402" width="14.44140625" style="302" customWidth="1"/>
    <col min="6403" max="6403" width="13.6640625" style="302" customWidth="1"/>
    <col min="6404" max="6404" width="15.33203125" style="302" customWidth="1"/>
    <col min="6405" max="6655" width="14.6640625" style="302"/>
    <col min="6656" max="6656" width="6" style="302" customWidth="1"/>
    <col min="6657" max="6657" width="38.33203125" style="302" customWidth="1"/>
    <col min="6658" max="6658" width="14.44140625" style="302" customWidth="1"/>
    <col min="6659" max="6659" width="13.6640625" style="302" customWidth="1"/>
    <col min="6660" max="6660" width="15.33203125" style="302" customWidth="1"/>
    <col min="6661" max="6911" width="14.6640625" style="302"/>
    <col min="6912" max="6912" width="6" style="302" customWidth="1"/>
    <col min="6913" max="6913" width="38.33203125" style="302" customWidth="1"/>
    <col min="6914" max="6914" width="14.44140625" style="302" customWidth="1"/>
    <col min="6915" max="6915" width="13.6640625" style="302" customWidth="1"/>
    <col min="6916" max="6916" width="15.33203125" style="302" customWidth="1"/>
    <col min="6917" max="7167" width="14.6640625" style="302"/>
    <col min="7168" max="7168" width="6" style="302" customWidth="1"/>
    <col min="7169" max="7169" width="38.33203125" style="302" customWidth="1"/>
    <col min="7170" max="7170" width="14.44140625" style="302" customWidth="1"/>
    <col min="7171" max="7171" width="13.6640625" style="302" customWidth="1"/>
    <col min="7172" max="7172" width="15.33203125" style="302" customWidth="1"/>
    <col min="7173" max="7423" width="14.6640625" style="302"/>
    <col min="7424" max="7424" width="6" style="302" customWidth="1"/>
    <col min="7425" max="7425" width="38.33203125" style="302" customWidth="1"/>
    <col min="7426" max="7426" width="14.44140625" style="302" customWidth="1"/>
    <col min="7427" max="7427" width="13.6640625" style="302" customWidth="1"/>
    <col min="7428" max="7428" width="15.33203125" style="302" customWidth="1"/>
    <col min="7429" max="7679" width="14.6640625" style="302"/>
    <col min="7680" max="7680" width="6" style="302" customWidth="1"/>
    <col min="7681" max="7681" width="38.33203125" style="302" customWidth="1"/>
    <col min="7682" max="7682" width="14.44140625" style="302" customWidth="1"/>
    <col min="7683" max="7683" width="13.6640625" style="302" customWidth="1"/>
    <col min="7684" max="7684" width="15.33203125" style="302" customWidth="1"/>
    <col min="7685" max="7935" width="14.6640625" style="302"/>
    <col min="7936" max="7936" width="6" style="302" customWidth="1"/>
    <col min="7937" max="7937" width="38.33203125" style="302" customWidth="1"/>
    <col min="7938" max="7938" width="14.44140625" style="302" customWidth="1"/>
    <col min="7939" max="7939" width="13.6640625" style="302" customWidth="1"/>
    <col min="7940" max="7940" width="15.33203125" style="302" customWidth="1"/>
    <col min="7941" max="8191" width="14.6640625" style="302"/>
    <col min="8192" max="8192" width="6" style="302" customWidth="1"/>
    <col min="8193" max="8193" width="38.33203125" style="302" customWidth="1"/>
    <col min="8194" max="8194" width="14.44140625" style="302" customWidth="1"/>
    <col min="8195" max="8195" width="13.6640625" style="302" customWidth="1"/>
    <col min="8196" max="8196" width="15.33203125" style="302" customWidth="1"/>
    <col min="8197" max="8447" width="14.6640625" style="302"/>
    <col min="8448" max="8448" width="6" style="302" customWidth="1"/>
    <col min="8449" max="8449" width="38.33203125" style="302" customWidth="1"/>
    <col min="8450" max="8450" width="14.44140625" style="302" customWidth="1"/>
    <col min="8451" max="8451" width="13.6640625" style="302" customWidth="1"/>
    <col min="8452" max="8452" width="15.33203125" style="302" customWidth="1"/>
    <col min="8453" max="8703" width="14.6640625" style="302"/>
    <col min="8704" max="8704" width="6" style="302" customWidth="1"/>
    <col min="8705" max="8705" width="38.33203125" style="302" customWidth="1"/>
    <col min="8706" max="8706" width="14.44140625" style="302" customWidth="1"/>
    <col min="8707" max="8707" width="13.6640625" style="302" customWidth="1"/>
    <col min="8708" max="8708" width="15.33203125" style="302" customWidth="1"/>
    <col min="8709" max="8959" width="14.6640625" style="302"/>
    <col min="8960" max="8960" width="6" style="302" customWidth="1"/>
    <col min="8961" max="8961" width="38.33203125" style="302" customWidth="1"/>
    <col min="8962" max="8962" width="14.44140625" style="302" customWidth="1"/>
    <col min="8963" max="8963" width="13.6640625" style="302" customWidth="1"/>
    <col min="8964" max="8964" width="15.33203125" style="302" customWidth="1"/>
    <col min="8965" max="9215" width="14.6640625" style="302"/>
    <col min="9216" max="9216" width="6" style="302" customWidth="1"/>
    <col min="9217" max="9217" width="38.33203125" style="302" customWidth="1"/>
    <col min="9218" max="9218" width="14.44140625" style="302" customWidth="1"/>
    <col min="9219" max="9219" width="13.6640625" style="302" customWidth="1"/>
    <col min="9220" max="9220" width="15.33203125" style="302" customWidth="1"/>
    <col min="9221" max="9471" width="14.6640625" style="302"/>
    <col min="9472" max="9472" width="6" style="302" customWidth="1"/>
    <col min="9473" max="9473" width="38.33203125" style="302" customWidth="1"/>
    <col min="9474" max="9474" width="14.44140625" style="302" customWidth="1"/>
    <col min="9475" max="9475" width="13.6640625" style="302" customWidth="1"/>
    <col min="9476" max="9476" width="15.33203125" style="302" customWidth="1"/>
    <col min="9477" max="9727" width="14.6640625" style="302"/>
    <col min="9728" max="9728" width="6" style="302" customWidth="1"/>
    <col min="9729" max="9729" width="38.33203125" style="302" customWidth="1"/>
    <col min="9730" max="9730" width="14.44140625" style="302" customWidth="1"/>
    <col min="9731" max="9731" width="13.6640625" style="302" customWidth="1"/>
    <col min="9732" max="9732" width="15.33203125" style="302" customWidth="1"/>
    <col min="9733" max="9983" width="14.6640625" style="302"/>
    <col min="9984" max="9984" width="6" style="302" customWidth="1"/>
    <col min="9985" max="9985" width="38.33203125" style="302" customWidth="1"/>
    <col min="9986" max="9986" width="14.44140625" style="302" customWidth="1"/>
    <col min="9987" max="9987" width="13.6640625" style="302" customWidth="1"/>
    <col min="9988" max="9988" width="15.33203125" style="302" customWidth="1"/>
    <col min="9989" max="10239" width="14.6640625" style="302"/>
    <col min="10240" max="10240" width="6" style="302" customWidth="1"/>
    <col min="10241" max="10241" width="38.33203125" style="302" customWidth="1"/>
    <col min="10242" max="10242" width="14.44140625" style="302" customWidth="1"/>
    <col min="10243" max="10243" width="13.6640625" style="302" customWidth="1"/>
    <col min="10244" max="10244" width="15.33203125" style="302" customWidth="1"/>
    <col min="10245" max="10495" width="14.6640625" style="302"/>
    <col min="10496" max="10496" width="6" style="302" customWidth="1"/>
    <col min="10497" max="10497" width="38.33203125" style="302" customWidth="1"/>
    <col min="10498" max="10498" width="14.44140625" style="302" customWidth="1"/>
    <col min="10499" max="10499" width="13.6640625" style="302" customWidth="1"/>
    <col min="10500" max="10500" width="15.33203125" style="302" customWidth="1"/>
    <col min="10501" max="10751" width="14.6640625" style="302"/>
    <col min="10752" max="10752" width="6" style="302" customWidth="1"/>
    <col min="10753" max="10753" width="38.33203125" style="302" customWidth="1"/>
    <col min="10754" max="10754" width="14.44140625" style="302" customWidth="1"/>
    <col min="10755" max="10755" width="13.6640625" style="302" customWidth="1"/>
    <col min="10756" max="10756" width="15.33203125" style="302" customWidth="1"/>
    <col min="10757" max="11007" width="14.6640625" style="302"/>
    <col min="11008" max="11008" width="6" style="302" customWidth="1"/>
    <col min="11009" max="11009" width="38.33203125" style="302" customWidth="1"/>
    <col min="11010" max="11010" width="14.44140625" style="302" customWidth="1"/>
    <col min="11011" max="11011" width="13.6640625" style="302" customWidth="1"/>
    <col min="11012" max="11012" width="15.33203125" style="302" customWidth="1"/>
    <col min="11013" max="11263" width="14.6640625" style="302"/>
    <col min="11264" max="11264" width="6" style="302" customWidth="1"/>
    <col min="11265" max="11265" width="38.33203125" style="302" customWidth="1"/>
    <col min="11266" max="11266" width="14.44140625" style="302" customWidth="1"/>
    <col min="11267" max="11267" width="13.6640625" style="302" customWidth="1"/>
    <col min="11268" max="11268" width="15.33203125" style="302" customWidth="1"/>
    <col min="11269" max="11519" width="14.6640625" style="302"/>
    <col min="11520" max="11520" width="6" style="302" customWidth="1"/>
    <col min="11521" max="11521" width="38.33203125" style="302" customWidth="1"/>
    <col min="11522" max="11522" width="14.44140625" style="302" customWidth="1"/>
    <col min="11523" max="11523" width="13.6640625" style="302" customWidth="1"/>
    <col min="11524" max="11524" width="15.33203125" style="302" customWidth="1"/>
    <col min="11525" max="11775" width="14.6640625" style="302"/>
    <col min="11776" max="11776" width="6" style="302" customWidth="1"/>
    <col min="11777" max="11777" width="38.33203125" style="302" customWidth="1"/>
    <col min="11778" max="11778" width="14.44140625" style="302" customWidth="1"/>
    <col min="11779" max="11779" width="13.6640625" style="302" customWidth="1"/>
    <col min="11780" max="11780" width="15.33203125" style="302" customWidth="1"/>
    <col min="11781" max="12031" width="14.6640625" style="302"/>
    <col min="12032" max="12032" width="6" style="302" customWidth="1"/>
    <col min="12033" max="12033" width="38.33203125" style="302" customWidth="1"/>
    <col min="12034" max="12034" width="14.44140625" style="302" customWidth="1"/>
    <col min="12035" max="12035" width="13.6640625" style="302" customWidth="1"/>
    <col min="12036" max="12036" width="15.33203125" style="302" customWidth="1"/>
    <col min="12037" max="12287" width="14.6640625" style="302"/>
    <col min="12288" max="12288" width="6" style="302" customWidth="1"/>
    <col min="12289" max="12289" width="38.33203125" style="302" customWidth="1"/>
    <col min="12290" max="12290" width="14.44140625" style="302" customWidth="1"/>
    <col min="12291" max="12291" width="13.6640625" style="302" customWidth="1"/>
    <col min="12292" max="12292" width="15.33203125" style="302" customWidth="1"/>
    <col min="12293" max="12543" width="14.6640625" style="302"/>
    <col min="12544" max="12544" width="6" style="302" customWidth="1"/>
    <col min="12545" max="12545" width="38.33203125" style="302" customWidth="1"/>
    <col min="12546" max="12546" width="14.44140625" style="302" customWidth="1"/>
    <col min="12547" max="12547" width="13.6640625" style="302" customWidth="1"/>
    <col min="12548" max="12548" width="15.33203125" style="302" customWidth="1"/>
    <col min="12549" max="12799" width="14.6640625" style="302"/>
    <col min="12800" max="12800" width="6" style="302" customWidth="1"/>
    <col min="12801" max="12801" width="38.33203125" style="302" customWidth="1"/>
    <col min="12802" max="12802" width="14.44140625" style="302" customWidth="1"/>
    <col min="12803" max="12803" width="13.6640625" style="302" customWidth="1"/>
    <col min="12804" max="12804" width="15.33203125" style="302" customWidth="1"/>
    <col min="12805" max="13055" width="14.6640625" style="302"/>
    <col min="13056" max="13056" width="6" style="302" customWidth="1"/>
    <col min="13057" max="13057" width="38.33203125" style="302" customWidth="1"/>
    <col min="13058" max="13058" width="14.44140625" style="302" customWidth="1"/>
    <col min="13059" max="13059" width="13.6640625" style="302" customWidth="1"/>
    <col min="13060" max="13060" width="15.33203125" style="302" customWidth="1"/>
    <col min="13061" max="13311" width="14.6640625" style="302"/>
    <col min="13312" max="13312" width="6" style="302" customWidth="1"/>
    <col min="13313" max="13313" width="38.33203125" style="302" customWidth="1"/>
    <col min="13314" max="13314" width="14.44140625" style="302" customWidth="1"/>
    <col min="13315" max="13315" width="13.6640625" style="302" customWidth="1"/>
    <col min="13316" max="13316" width="15.33203125" style="302" customWidth="1"/>
    <col min="13317" max="13567" width="14.6640625" style="302"/>
    <col min="13568" max="13568" width="6" style="302" customWidth="1"/>
    <col min="13569" max="13569" width="38.33203125" style="302" customWidth="1"/>
    <col min="13570" max="13570" width="14.44140625" style="302" customWidth="1"/>
    <col min="13571" max="13571" width="13.6640625" style="302" customWidth="1"/>
    <col min="13572" max="13572" width="15.33203125" style="302" customWidth="1"/>
    <col min="13573" max="13823" width="14.6640625" style="302"/>
    <col min="13824" max="13824" width="6" style="302" customWidth="1"/>
    <col min="13825" max="13825" width="38.33203125" style="302" customWidth="1"/>
    <col min="13826" max="13826" width="14.44140625" style="302" customWidth="1"/>
    <col min="13827" max="13827" width="13.6640625" style="302" customWidth="1"/>
    <col min="13828" max="13828" width="15.33203125" style="302" customWidth="1"/>
    <col min="13829" max="14079" width="14.6640625" style="302"/>
    <col min="14080" max="14080" width="6" style="302" customWidth="1"/>
    <col min="14081" max="14081" width="38.33203125" style="302" customWidth="1"/>
    <col min="14082" max="14082" width="14.44140625" style="302" customWidth="1"/>
    <col min="14083" max="14083" width="13.6640625" style="302" customWidth="1"/>
    <col min="14084" max="14084" width="15.33203125" style="302" customWidth="1"/>
    <col min="14085" max="14335" width="14.6640625" style="302"/>
    <col min="14336" max="14336" width="6" style="302" customWidth="1"/>
    <col min="14337" max="14337" width="38.33203125" style="302" customWidth="1"/>
    <col min="14338" max="14338" width="14.44140625" style="302" customWidth="1"/>
    <col min="14339" max="14339" width="13.6640625" style="302" customWidth="1"/>
    <col min="14340" max="14340" width="15.33203125" style="302" customWidth="1"/>
    <col min="14341" max="14591" width="14.6640625" style="302"/>
    <col min="14592" max="14592" width="6" style="302" customWidth="1"/>
    <col min="14593" max="14593" width="38.33203125" style="302" customWidth="1"/>
    <col min="14594" max="14594" width="14.44140625" style="302" customWidth="1"/>
    <col min="14595" max="14595" width="13.6640625" style="302" customWidth="1"/>
    <col min="14596" max="14596" width="15.33203125" style="302" customWidth="1"/>
    <col min="14597" max="14847" width="14.6640625" style="302"/>
    <col min="14848" max="14848" width="6" style="302" customWidth="1"/>
    <col min="14849" max="14849" width="38.33203125" style="302" customWidth="1"/>
    <col min="14850" max="14850" width="14.44140625" style="302" customWidth="1"/>
    <col min="14851" max="14851" width="13.6640625" style="302" customWidth="1"/>
    <col min="14852" max="14852" width="15.33203125" style="302" customWidth="1"/>
    <col min="14853" max="15103" width="14.6640625" style="302"/>
    <col min="15104" max="15104" width="6" style="302" customWidth="1"/>
    <col min="15105" max="15105" width="38.33203125" style="302" customWidth="1"/>
    <col min="15106" max="15106" width="14.44140625" style="302" customWidth="1"/>
    <col min="15107" max="15107" width="13.6640625" style="302" customWidth="1"/>
    <col min="15108" max="15108" width="15.33203125" style="302" customWidth="1"/>
    <col min="15109" max="15359" width="14.6640625" style="302"/>
    <col min="15360" max="15360" width="6" style="302" customWidth="1"/>
    <col min="15361" max="15361" width="38.33203125" style="302" customWidth="1"/>
    <col min="15362" max="15362" width="14.44140625" style="302" customWidth="1"/>
    <col min="15363" max="15363" width="13.6640625" style="302" customWidth="1"/>
    <col min="15364" max="15364" width="15.33203125" style="302" customWidth="1"/>
    <col min="15365" max="15615" width="14.6640625" style="302"/>
    <col min="15616" max="15616" width="6" style="302" customWidth="1"/>
    <col min="15617" max="15617" width="38.33203125" style="302" customWidth="1"/>
    <col min="15618" max="15618" width="14.44140625" style="302" customWidth="1"/>
    <col min="15619" max="15619" width="13.6640625" style="302" customWidth="1"/>
    <col min="15620" max="15620" width="15.33203125" style="302" customWidth="1"/>
    <col min="15621" max="15871" width="14.6640625" style="302"/>
    <col min="15872" max="15872" width="6" style="302" customWidth="1"/>
    <col min="15873" max="15873" width="38.33203125" style="302" customWidth="1"/>
    <col min="15874" max="15874" width="14.44140625" style="302" customWidth="1"/>
    <col min="15875" max="15875" width="13.6640625" style="302" customWidth="1"/>
    <col min="15876" max="15876" width="15.33203125" style="302" customWidth="1"/>
    <col min="15877" max="16127" width="14.6640625" style="302"/>
    <col min="16128" max="16128" width="6" style="302" customWidth="1"/>
    <col min="16129" max="16129" width="38.33203125" style="302" customWidth="1"/>
    <col min="16130" max="16130" width="14.44140625" style="302" customWidth="1"/>
    <col min="16131" max="16131" width="13.6640625" style="302" customWidth="1"/>
    <col min="16132" max="16132" width="15.33203125" style="302" customWidth="1"/>
    <col min="16133" max="16384" width="14.6640625" style="302"/>
  </cols>
  <sheetData>
    <row r="1" spans="1:5" x14ac:dyDescent="0.3">
      <c r="A1" s="445" t="s">
        <v>395</v>
      </c>
      <c r="B1" s="445"/>
      <c r="C1" s="445"/>
      <c r="D1" s="445"/>
    </row>
    <row r="2" spans="1:5" x14ac:dyDescent="0.3">
      <c r="A2" s="446" t="s">
        <v>396</v>
      </c>
      <c r="B2" s="447"/>
      <c r="C2" s="447"/>
      <c r="D2" s="448"/>
    </row>
    <row r="3" spans="1:5" x14ac:dyDescent="0.3">
      <c r="D3" s="303" t="s">
        <v>47</v>
      </c>
    </row>
    <row r="4" spans="1:5" ht="62.4" x14ac:dyDescent="0.3">
      <c r="A4" s="304" t="s">
        <v>397</v>
      </c>
      <c r="B4" s="304" t="s">
        <v>33</v>
      </c>
      <c r="C4" s="305" t="s">
        <v>411</v>
      </c>
      <c r="D4" s="305" t="s">
        <v>113</v>
      </c>
    </row>
    <row r="5" spans="1:5" ht="31.2" x14ac:dyDescent="0.3">
      <c r="A5" s="306">
        <v>1</v>
      </c>
      <c r="B5" s="307" t="s">
        <v>398</v>
      </c>
      <c r="C5" s="308">
        <v>0</v>
      </c>
      <c r="D5" s="308">
        <v>27.610664782052481</v>
      </c>
    </row>
    <row r="6" spans="1:5" x14ac:dyDescent="0.3">
      <c r="A6" s="306">
        <v>2</v>
      </c>
      <c r="B6" s="307" t="s">
        <v>399</v>
      </c>
      <c r="C6" s="309">
        <v>2761.0664782052449</v>
      </c>
      <c r="D6" s="309">
        <v>3532.4273253285137</v>
      </c>
    </row>
    <row r="7" spans="1:5" x14ac:dyDescent="0.3">
      <c r="A7" s="306">
        <v>3</v>
      </c>
      <c r="B7" s="307" t="s">
        <v>400</v>
      </c>
      <c r="C7" s="309">
        <v>2733.4558134231925</v>
      </c>
      <c r="D7" s="309">
        <v>3497.1030520752283</v>
      </c>
    </row>
    <row r="8" spans="1:5" x14ac:dyDescent="0.3">
      <c r="A8" s="306"/>
      <c r="B8" s="310" t="s">
        <v>401</v>
      </c>
      <c r="C8" s="309"/>
      <c r="D8" s="309"/>
    </row>
    <row r="9" spans="1:5" x14ac:dyDescent="0.3">
      <c r="A9" s="306"/>
      <c r="B9" s="310" t="s">
        <v>402</v>
      </c>
      <c r="C9" s="309"/>
      <c r="D9" s="309"/>
    </row>
    <row r="10" spans="1:5" s="314" customFormat="1" ht="31.2" x14ac:dyDescent="0.3">
      <c r="A10" s="311">
        <v>4</v>
      </c>
      <c r="B10" s="312" t="s">
        <v>403</v>
      </c>
      <c r="C10" s="313">
        <v>27.610664782052481</v>
      </c>
      <c r="D10" s="313">
        <v>62.934938035337836</v>
      </c>
    </row>
    <row r="11" spans="1:5" x14ac:dyDescent="0.3">
      <c r="A11" s="306">
        <v>5</v>
      </c>
      <c r="B11" s="307" t="s">
        <v>404</v>
      </c>
      <c r="C11" s="309"/>
      <c r="D11" s="309"/>
    </row>
    <row r="12" spans="1:5" ht="31.2" x14ac:dyDescent="0.3">
      <c r="A12" s="306">
        <v>6</v>
      </c>
      <c r="B12" s="307" t="s">
        <v>405</v>
      </c>
      <c r="C12" s="309">
        <v>0</v>
      </c>
      <c r="D12" s="309">
        <v>0</v>
      </c>
    </row>
    <row r="13" spans="1:5" x14ac:dyDescent="0.3">
      <c r="A13" s="306">
        <v>7</v>
      </c>
      <c r="B13" s="307" t="s">
        <v>406</v>
      </c>
      <c r="C13" s="309">
        <v>0</v>
      </c>
      <c r="D13" s="309">
        <v>0</v>
      </c>
    </row>
    <row r="14" spans="1:5" ht="31.2" x14ac:dyDescent="0.3">
      <c r="A14" s="306">
        <v>8</v>
      </c>
      <c r="B14" s="307" t="s">
        <v>407</v>
      </c>
      <c r="C14" s="309">
        <v>0</v>
      </c>
      <c r="D14" s="309">
        <v>0</v>
      </c>
      <c r="E14" s="315"/>
    </row>
    <row r="15" spans="1:5" ht="31.2" x14ac:dyDescent="0.3">
      <c r="A15" s="306">
        <v>9</v>
      </c>
      <c r="B15" s="316" t="s">
        <v>408</v>
      </c>
      <c r="C15" s="309">
        <v>27.610664782052449</v>
      </c>
      <c r="D15" s="309">
        <v>62.934938035337581</v>
      </c>
    </row>
    <row r="16" spans="1:5" x14ac:dyDescent="0.3">
      <c r="A16" s="306">
        <v>10</v>
      </c>
      <c r="B16" s="316" t="s">
        <v>409</v>
      </c>
      <c r="C16" s="309">
        <v>3.1974423109204508E-14</v>
      </c>
      <c r="D16" s="309">
        <v>2.5579538487363607E-13</v>
      </c>
    </row>
    <row r="17" spans="1:4" x14ac:dyDescent="0.3">
      <c r="A17" s="306">
        <v>10</v>
      </c>
      <c r="B17" s="307" t="s">
        <v>410</v>
      </c>
      <c r="C17" s="313">
        <v>99.999999999999886</v>
      </c>
      <c r="D17" s="313">
        <v>99.999999999999588</v>
      </c>
    </row>
    <row r="19" spans="1:4" x14ac:dyDescent="0.3">
      <c r="C19" s="315"/>
      <c r="D19" s="315"/>
    </row>
    <row r="20" spans="1:4" x14ac:dyDescent="0.3">
      <c r="C20" s="315"/>
      <c r="D20" s="315"/>
    </row>
    <row r="21" spans="1:4" x14ac:dyDescent="0.3">
      <c r="C21" s="315"/>
    </row>
    <row r="22" spans="1:4" x14ac:dyDescent="0.3">
      <c r="C22" s="315"/>
    </row>
  </sheetData>
  <mergeCells count="2">
    <mergeCell ref="A1:D1"/>
    <mergeCell ref="A2:D2"/>
  </mergeCells>
  <pageMargins left="1.44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zoomScaleNormal="100" workbookViewId="0">
      <selection activeCell="I18" sqref="I18"/>
    </sheetView>
  </sheetViews>
  <sheetFormatPr defaultColWidth="14.6640625" defaultRowHeight="14.4" x14ac:dyDescent="0.3"/>
  <cols>
    <col min="1" max="1" width="6" style="9" customWidth="1"/>
    <col min="2" max="2" width="25.109375" style="9" customWidth="1"/>
    <col min="3" max="4" width="10.109375" style="11" customWidth="1"/>
    <col min="5" max="14" width="11.6640625" style="11" customWidth="1"/>
    <col min="15" max="256" width="14.6640625" style="9"/>
    <col min="257" max="257" width="6" style="9" customWidth="1"/>
    <col min="258" max="258" width="27.88671875" style="9" customWidth="1"/>
    <col min="259" max="270" width="11.6640625" style="9" customWidth="1"/>
    <col min="271" max="512" width="14.6640625" style="9"/>
    <col min="513" max="513" width="6" style="9" customWidth="1"/>
    <col min="514" max="514" width="27.88671875" style="9" customWidth="1"/>
    <col min="515" max="526" width="11.6640625" style="9" customWidth="1"/>
    <col min="527" max="768" width="14.6640625" style="9"/>
    <col min="769" max="769" width="6" style="9" customWidth="1"/>
    <col min="770" max="770" width="27.88671875" style="9" customWidth="1"/>
    <col min="771" max="782" width="11.6640625" style="9" customWidth="1"/>
    <col min="783" max="1024" width="14.6640625" style="9"/>
    <col min="1025" max="1025" width="6" style="9" customWidth="1"/>
    <col min="1026" max="1026" width="27.88671875" style="9" customWidth="1"/>
    <col min="1027" max="1038" width="11.6640625" style="9" customWidth="1"/>
    <col min="1039" max="1280" width="14.6640625" style="9"/>
    <col min="1281" max="1281" width="6" style="9" customWidth="1"/>
    <col min="1282" max="1282" width="27.88671875" style="9" customWidth="1"/>
    <col min="1283" max="1294" width="11.6640625" style="9" customWidth="1"/>
    <col min="1295" max="1536" width="14.6640625" style="9"/>
    <col min="1537" max="1537" width="6" style="9" customWidth="1"/>
    <col min="1538" max="1538" width="27.88671875" style="9" customWidth="1"/>
    <col min="1539" max="1550" width="11.6640625" style="9" customWidth="1"/>
    <col min="1551" max="1792" width="14.6640625" style="9"/>
    <col min="1793" max="1793" width="6" style="9" customWidth="1"/>
    <col min="1794" max="1794" width="27.88671875" style="9" customWidth="1"/>
    <col min="1795" max="1806" width="11.6640625" style="9" customWidth="1"/>
    <col min="1807" max="2048" width="14.6640625" style="9"/>
    <col min="2049" max="2049" width="6" style="9" customWidth="1"/>
    <col min="2050" max="2050" width="27.88671875" style="9" customWidth="1"/>
    <col min="2051" max="2062" width="11.6640625" style="9" customWidth="1"/>
    <col min="2063" max="2304" width="14.6640625" style="9"/>
    <col min="2305" max="2305" width="6" style="9" customWidth="1"/>
    <col min="2306" max="2306" width="27.88671875" style="9" customWidth="1"/>
    <col min="2307" max="2318" width="11.6640625" style="9" customWidth="1"/>
    <col min="2319" max="2560" width="14.6640625" style="9"/>
    <col min="2561" max="2561" width="6" style="9" customWidth="1"/>
    <col min="2562" max="2562" width="27.88671875" style="9" customWidth="1"/>
    <col min="2563" max="2574" width="11.6640625" style="9" customWidth="1"/>
    <col min="2575" max="2816" width="14.6640625" style="9"/>
    <col min="2817" max="2817" width="6" style="9" customWidth="1"/>
    <col min="2818" max="2818" width="27.88671875" style="9" customWidth="1"/>
    <col min="2819" max="2830" width="11.6640625" style="9" customWidth="1"/>
    <col min="2831" max="3072" width="14.6640625" style="9"/>
    <col min="3073" max="3073" width="6" style="9" customWidth="1"/>
    <col min="3074" max="3074" width="27.88671875" style="9" customWidth="1"/>
    <col min="3075" max="3086" width="11.6640625" style="9" customWidth="1"/>
    <col min="3087" max="3328" width="14.6640625" style="9"/>
    <col min="3329" max="3329" width="6" style="9" customWidth="1"/>
    <col min="3330" max="3330" width="27.88671875" style="9" customWidth="1"/>
    <col min="3331" max="3342" width="11.6640625" style="9" customWidth="1"/>
    <col min="3343" max="3584" width="14.6640625" style="9"/>
    <col min="3585" max="3585" width="6" style="9" customWidth="1"/>
    <col min="3586" max="3586" width="27.88671875" style="9" customWidth="1"/>
    <col min="3587" max="3598" width="11.6640625" style="9" customWidth="1"/>
    <col min="3599" max="3840" width="14.6640625" style="9"/>
    <col min="3841" max="3841" width="6" style="9" customWidth="1"/>
    <col min="3842" max="3842" width="27.88671875" style="9" customWidth="1"/>
    <col min="3843" max="3854" width="11.6640625" style="9" customWidth="1"/>
    <col min="3855" max="4096" width="14.6640625" style="9"/>
    <col min="4097" max="4097" width="6" style="9" customWidth="1"/>
    <col min="4098" max="4098" width="27.88671875" style="9" customWidth="1"/>
    <col min="4099" max="4110" width="11.6640625" style="9" customWidth="1"/>
    <col min="4111" max="4352" width="14.6640625" style="9"/>
    <col min="4353" max="4353" width="6" style="9" customWidth="1"/>
    <col min="4354" max="4354" width="27.88671875" style="9" customWidth="1"/>
    <col min="4355" max="4366" width="11.6640625" style="9" customWidth="1"/>
    <col min="4367" max="4608" width="14.6640625" style="9"/>
    <col min="4609" max="4609" width="6" style="9" customWidth="1"/>
    <col min="4610" max="4610" width="27.88671875" style="9" customWidth="1"/>
    <col min="4611" max="4622" width="11.6640625" style="9" customWidth="1"/>
    <col min="4623" max="4864" width="14.6640625" style="9"/>
    <col min="4865" max="4865" width="6" style="9" customWidth="1"/>
    <col min="4866" max="4866" width="27.88671875" style="9" customWidth="1"/>
    <col min="4867" max="4878" width="11.6640625" style="9" customWidth="1"/>
    <col min="4879" max="5120" width="14.6640625" style="9"/>
    <col min="5121" max="5121" width="6" style="9" customWidth="1"/>
    <col min="5122" max="5122" width="27.88671875" style="9" customWidth="1"/>
    <col min="5123" max="5134" width="11.6640625" style="9" customWidth="1"/>
    <col min="5135" max="5376" width="14.6640625" style="9"/>
    <col min="5377" max="5377" width="6" style="9" customWidth="1"/>
    <col min="5378" max="5378" width="27.88671875" style="9" customWidth="1"/>
    <col min="5379" max="5390" width="11.6640625" style="9" customWidth="1"/>
    <col min="5391" max="5632" width="14.6640625" style="9"/>
    <col min="5633" max="5633" width="6" style="9" customWidth="1"/>
    <col min="5634" max="5634" width="27.88671875" style="9" customWidth="1"/>
    <col min="5635" max="5646" width="11.6640625" style="9" customWidth="1"/>
    <col min="5647" max="5888" width="14.6640625" style="9"/>
    <col min="5889" max="5889" width="6" style="9" customWidth="1"/>
    <col min="5890" max="5890" width="27.88671875" style="9" customWidth="1"/>
    <col min="5891" max="5902" width="11.6640625" style="9" customWidth="1"/>
    <col min="5903" max="6144" width="14.6640625" style="9"/>
    <col min="6145" max="6145" width="6" style="9" customWidth="1"/>
    <col min="6146" max="6146" width="27.88671875" style="9" customWidth="1"/>
    <col min="6147" max="6158" width="11.6640625" style="9" customWidth="1"/>
    <col min="6159" max="6400" width="14.6640625" style="9"/>
    <col min="6401" max="6401" width="6" style="9" customWidth="1"/>
    <col min="6402" max="6402" width="27.88671875" style="9" customWidth="1"/>
    <col min="6403" max="6414" width="11.6640625" style="9" customWidth="1"/>
    <col min="6415" max="6656" width="14.6640625" style="9"/>
    <col min="6657" max="6657" width="6" style="9" customWidth="1"/>
    <col min="6658" max="6658" width="27.88671875" style="9" customWidth="1"/>
    <col min="6659" max="6670" width="11.6640625" style="9" customWidth="1"/>
    <col min="6671" max="6912" width="14.6640625" style="9"/>
    <col min="6913" max="6913" width="6" style="9" customWidth="1"/>
    <col min="6914" max="6914" width="27.88671875" style="9" customWidth="1"/>
    <col min="6915" max="6926" width="11.6640625" style="9" customWidth="1"/>
    <col min="6927" max="7168" width="14.6640625" style="9"/>
    <col min="7169" max="7169" width="6" style="9" customWidth="1"/>
    <col min="7170" max="7170" width="27.88671875" style="9" customWidth="1"/>
    <col min="7171" max="7182" width="11.6640625" style="9" customWidth="1"/>
    <col min="7183" max="7424" width="14.6640625" style="9"/>
    <col min="7425" max="7425" width="6" style="9" customWidth="1"/>
    <col min="7426" max="7426" width="27.88671875" style="9" customWidth="1"/>
    <col min="7427" max="7438" width="11.6640625" style="9" customWidth="1"/>
    <col min="7439" max="7680" width="14.6640625" style="9"/>
    <col min="7681" max="7681" width="6" style="9" customWidth="1"/>
    <col min="7682" max="7682" width="27.88671875" style="9" customWidth="1"/>
    <col min="7683" max="7694" width="11.6640625" style="9" customWidth="1"/>
    <col min="7695" max="7936" width="14.6640625" style="9"/>
    <col min="7937" max="7937" width="6" style="9" customWidth="1"/>
    <col min="7938" max="7938" width="27.88671875" style="9" customWidth="1"/>
    <col min="7939" max="7950" width="11.6640625" style="9" customWidth="1"/>
    <col min="7951" max="8192" width="14.6640625" style="9"/>
    <col min="8193" max="8193" width="6" style="9" customWidth="1"/>
    <col min="8194" max="8194" width="27.88671875" style="9" customWidth="1"/>
    <col min="8195" max="8206" width="11.6640625" style="9" customWidth="1"/>
    <col min="8207" max="8448" width="14.6640625" style="9"/>
    <col min="8449" max="8449" width="6" style="9" customWidth="1"/>
    <col min="8450" max="8450" width="27.88671875" style="9" customWidth="1"/>
    <col min="8451" max="8462" width="11.6640625" style="9" customWidth="1"/>
    <col min="8463" max="8704" width="14.6640625" style="9"/>
    <col min="8705" max="8705" width="6" style="9" customWidth="1"/>
    <col min="8706" max="8706" width="27.88671875" style="9" customWidth="1"/>
    <col min="8707" max="8718" width="11.6640625" style="9" customWidth="1"/>
    <col min="8719" max="8960" width="14.6640625" style="9"/>
    <col min="8961" max="8961" width="6" style="9" customWidth="1"/>
    <col min="8962" max="8962" width="27.88671875" style="9" customWidth="1"/>
    <col min="8963" max="8974" width="11.6640625" style="9" customWidth="1"/>
    <col min="8975" max="9216" width="14.6640625" style="9"/>
    <col min="9217" max="9217" width="6" style="9" customWidth="1"/>
    <col min="9218" max="9218" width="27.88671875" style="9" customWidth="1"/>
    <col min="9219" max="9230" width="11.6640625" style="9" customWidth="1"/>
    <col min="9231" max="9472" width="14.6640625" style="9"/>
    <col min="9473" max="9473" width="6" style="9" customWidth="1"/>
    <col min="9474" max="9474" width="27.88671875" style="9" customWidth="1"/>
    <col min="9475" max="9486" width="11.6640625" style="9" customWidth="1"/>
    <col min="9487" max="9728" width="14.6640625" style="9"/>
    <col min="9729" max="9729" width="6" style="9" customWidth="1"/>
    <col min="9730" max="9730" width="27.88671875" style="9" customWidth="1"/>
    <col min="9731" max="9742" width="11.6640625" style="9" customWidth="1"/>
    <col min="9743" max="9984" width="14.6640625" style="9"/>
    <col min="9985" max="9985" width="6" style="9" customWidth="1"/>
    <col min="9986" max="9986" width="27.88671875" style="9" customWidth="1"/>
    <col min="9987" max="9998" width="11.6640625" style="9" customWidth="1"/>
    <col min="9999" max="10240" width="14.6640625" style="9"/>
    <col min="10241" max="10241" width="6" style="9" customWidth="1"/>
    <col min="10242" max="10242" width="27.88671875" style="9" customWidth="1"/>
    <col min="10243" max="10254" width="11.6640625" style="9" customWidth="1"/>
    <col min="10255" max="10496" width="14.6640625" style="9"/>
    <col min="10497" max="10497" width="6" style="9" customWidth="1"/>
    <col min="10498" max="10498" width="27.88671875" style="9" customWidth="1"/>
    <col min="10499" max="10510" width="11.6640625" style="9" customWidth="1"/>
    <col min="10511" max="10752" width="14.6640625" style="9"/>
    <col min="10753" max="10753" width="6" style="9" customWidth="1"/>
    <col min="10754" max="10754" width="27.88671875" style="9" customWidth="1"/>
    <col min="10755" max="10766" width="11.6640625" style="9" customWidth="1"/>
    <col min="10767" max="11008" width="14.6640625" style="9"/>
    <col min="11009" max="11009" width="6" style="9" customWidth="1"/>
    <col min="11010" max="11010" width="27.88671875" style="9" customWidth="1"/>
    <col min="11011" max="11022" width="11.6640625" style="9" customWidth="1"/>
    <col min="11023" max="11264" width="14.6640625" style="9"/>
    <col min="11265" max="11265" width="6" style="9" customWidth="1"/>
    <col min="11266" max="11266" width="27.88671875" style="9" customWidth="1"/>
    <col min="11267" max="11278" width="11.6640625" style="9" customWidth="1"/>
    <col min="11279" max="11520" width="14.6640625" style="9"/>
    <col min="11521" max="11521" width="6" style="9" customWidth="1"/>
    <col min="11522" max="11522" width="27.88671875" style="9" customWidth="1"/>
    <col min="11523" max="11534" width="11.6640625" style="9" customWidth="1"/>
    <col min="11535" max="11776" width="14.6640625" style="9"/>
    <col min="11777" max="11777" width="6" style="9" customWidth="1"/>
    <col min="11778" max="11778" width="27.88671875" style="9" customWidth="1"/>
    <col min="11779" max="11790" width="11.6640625" style="9" customWidth="1"/>
    <col min="11791" max="12032" width="14.6640625" style="9"/>
    <col min="12033" max="12033" width="6" style="9" customWidth="1"/>
    <col min="12034" max="12034" width="27.88671875" style="9" customWidth="1"/>
    <col min="12035" max="12046" width="11.6640625" style="9" customWidth="1"/>
    <col min="12047" max="12288" width="14.6640625" style="9"/>
    <col min="12289" max="12289" width="6" style="9" customWidth="1"/>
    <col min="12290" max="12290" width="27.88671875" style="9" customWidth="1"/>
    <col min="12291" max="12302" width="11.6640625" style="9" customWidth="1"/>
    <col min="12303" max="12544" width="14.6640625" style="9"/>
    <col min="12545" max="12545" width="6" style="9" customWidth="1"/>
    <col min="12546" max="12546" width="27.88671875" style="9" customWidth="1"/>
    <col min="12547" max="12558" width="11.6640625" style="9" customWidth="1"/>
    <col min="12559" max="12800" width="14.6640625" style="9"/>
    <col min="12801" max="12801" width="6" style="9" customWidth="1"/>
    <col min="12802" max="12802" width="27.88671875" style="9" customWidth="1"/>
    <col min="12803" max="12814" width="11.6640625" style="9" customWidth="1"/>
    <col min="12815" max="13056" width="14.6640625" style="9"/>
    <col min="13057" max="13057" width="6" style="9" customWidth="1"/>
    <col min="13058" max="13058" width="27.88671875" style="9" customWidth="1"/>
    <col min="13059" max="13070" width="11.6640625" style="9" customWidth="1"/>
    <col min="13071" max="13312" width="14.6640625" style="9"/>
    <col min="13313" max="13313" width="6" style="9" customWidth="1"/>
    <col min="13314" max="13314" width="27.88671875" style="9" customWidth="1"/>
    <col min="13315" max="13326" width="11.6640625" style="9" customWidth="1"/>
    <col min="13327" max="13568" width="14.6640625" style="9"/>
    <col min="13569" max="13569" width="6" style="9" customWidth="1"/>
    <col min="13570" max="13570" width="27.88671875" style="9" customWidth="1"/>
    <col min="13571" max="13582" width="11.6640625" style="9" customWidth="1"/>
    <col min="13583" max="13824" width="14.6640625" style="9"/>
    <col min="13825" max="13825" width="6" style="9" customWidth="1"/>
    <col min="13826" max="13826" width="27.88671875" style="9" customWidth="1"/>
    <col min="13827" max="13838" width="11.6640625" style="9" customWidth="1"/>
    <col min="13839" max="14080" width="14.6640625" style="9"/>
    <col min="14081" max="14081" width="6" style="9" customWidth="1"/>
    <col min="14082" max="14082" width="27.88671875" style="9" customWidth="1"/>
    <col min="14083" max="14094" width="11.6640625" style="9" customWidth="1"/>
    <col min="14095" max="14336" width="14.6640625" style="9"/>
    <col min="14337" max="14337" width="6" style="9" customWidth="1"/>
    <col min="14338" max="14338" width="27.88671875" style="9" customWidth="1"/>
    <col min="14339" max="14350" width="11.6640625" style="9" customWidth="1"/>
    <col min="14351" max="14592" width="14.6640625" style="9"/>
    <col min="14593" max="14593" width="6" style="9" customWidth="1"/>
    <col min="14594" max="14594" width="27.88671875" style="9" customWidth="1"/>
    <col min="14595" max="14606" width="11.6640625" style="9" customWidth="1"/>
    <col min="14607" max="14848" width="14.6640625" style="9"/>
    <col min="14849" max="14849" width="6" style="9" customWidth="1"/>
    <col min="14850" max="14850" width="27.88671875" style="9" customWidth="1"/>
    <col min="14851" max="14862" width="11.6640625" style="9" customWidth="1"/>
    <col min="14863" max="15104" width="14.6640625" style="9"/>
    <col min="15105" max="15105" width="6" style="9" customWidth="1"/>
    <col min="15106" max="15106" width="27.88671875" style="9" customWidth="1"/>
    <col min="15107" max="15118" width="11.6640625" style="9" customWidth="1"/>
    <col min="15119" max="15360" width="14.6640625" style="9"/>
    <col min="15361" max="15361" width="6" style="9" customWidth="1"/>
    <col min="15362" max="15362" width="27.88671875" style="9" customWidth="1"/>
    <col min="15363" max="15374" width="11.6640625" style="9" customWidth="1"/>
    <col min="15375" max="15616" width="14.6640625" style="9"/>
    <col min="15617" max="15617" width="6" style="9" customWidth="1"/>
    <col min="15618" max="15618" width="27.88671875" style="9" customWidth="1"/>
    <col min="15619" max="15630" width="11.6640625" style="9" customWidth="1"/>
    <col min="15631" max="15872" width="14.6640625" style="9"/>
    <col min="15873" max="15873" width="6" style="9" customWidth="1"/>
    <col min="15874" max="15874" width="27.88671875" style="9" customWidth="1"/>
    <col min="15875" max="15886" width="11.6640625" style="9" customWidth="1"/>
    <col min="15887" max="16128" width="14.6640625" style="9"/>
    <col min="16129" max="16129" width="6" style="9" customWidth="1"/>
    <col min="16130" max="16130" width="27.88671875" style="9" customWidth="1"/>
    <col min="16131" max="16142" width="11.6640625" style="9" customWidth="1"/>
    <col min="16143" max="16384" width="14.6640625" style="9"/>
  </cols>
  <sheetData>
    <row r="1" spans="1:17" x14ac:dyDescent="0.3">
      <c r="A1" s="8" t="s">
        <v>42</v>
      </c>
      <c r="C1" s="10" t="s">
        <v>11</v>
      </c>
      <c r="L1" s="12" t="s">
        <v>43</v>
      </c>
      <c r="M1" s="13" t="s">
        <v>44</v>
      </c>
      <c r="N1" s="14"/>
    </row>
    <row r="3" spans="1:17" ht="17.399999999999999" x14ac:dyDescent="0.3">
      <c r="A3" s="15" t="s">
        <v>45</v>
      </c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7" ht="15.6" x14ac:dyDescent="0.3">
      <c r="B4" s="40" t="s">
        <v>46</v>
      </c>
      <c r="N4" s="18" t="s">
        <v>47</v>
      </c>
    </row>
    <row r="5" spans="1:17" ht="15" thickBot="1" x14ac:dyDescent="0.35"/>
    <row r="6" spans="1:17" x14ac:dyDescent="0.3">
      <c r="A6" s="19" t="s">
        <v>48</v>
      </c>
      <c r="B6" s="20" t="s">
        <v>33</v>
      </c>
      <c r="C6" s="41">
        <v>43556</v>
      </c>
      <c r="D6" s="41">
        <v>43586</v>
      </c>
      <c r="E6" s="41">
        <v>43617</v>
      </c>
      <c r="F6" s="41">
        <v>43647</v>
      </c>
      <c r="G6" s="41">
        <v>43678</v>
      </c>
      <c r="H6" s="41">
        <v>43709</v>
      </c>
      <c r="I6" s="41">
        <v>43739</v>
      </c>
      <c r="J6" s="41">
        <v>43770</v>
      </c>
      <c r="K6" s="41">
        <v>43800</v>
      </c>
      <c r="L6" s="41">
        <v>43831</v>
      </c>
      <c r="M6" s="41">
        <v>43862</v>
      </c>
      <c r="N6" s="41">
        <v>43891</v>
      </c>
    </row>
    <row r="7" spans="1:17" x14ac:dyDescent="0.3">
      <c r="A7" s="21" t="s">
        <v>49</v>
      </c>
      <c r="B7" s="22"/>
      <c r="C7" s="23" t="s">
        <v>50</v>
      </c>
      <c r="D7" s="23" t="s">
        <v>50</v>
      </c>
      <c r="E7" s="23" t="s">
        <v>50</v>
      </c>
      <c r="F7" s="23" t="s">
        <v>50</v>
      </c>
      <c r="G7" s="23" t="s">
        <v>50</v>
      </c>
      <c r="H7" s="23" t="s">
        <v>50</v>
      </c>
      <c r="I7" s="23" t="s">
        <v>50</v>
      </c>
      <c r="J7" s="23" t="s">
        <v>50</v>
      </c>
      <c r="K7" s="23" t="s">
        <v>50</v>
      </c>
      <c r="L7" s="23" t="s">
        <v>50</v>
      </c>
      <c r="M7" s="23" t="s">
        <v>50</v>
      </c>
      <c r="N7" s="23" t="s">
        <v>50</v>
      </c>
    </row>
    <row r="8" spans="1:17" ht="15.6" x14ac:dyDescent="0.3">
      <c r="A8" s="24">
        <v>1</v>
      </c>
      <c r="B8" s="42" t="s">
        <v>51</v>
      </c>
      <c r="C8" s="25">
        <v>132.07432618600001</v>
      </c>
      <c r="D8" s="25">
        <v>131.74392618600001</v>
      </c>
      <c r="E8" s="25">
        <v>125.729626186</v>
      </c>
      <c r="F8" s="25">
        <v>170.91542618599999</v>
      </c>
      <c r="G8" s="25">
        <v>215.30842618599999</v>
      </c>
      <c r="H8" s="25">
        <v>196.86332618599997</v>
      </c>
      <c r="I8" s="25">
        <v>161.48842618599997</v>
      </c>
      <c r="J8" s="25">
        <v>161.90202618599997</v>
      </c>
      <c r="K8" s="25">
        <v>163.57772618599998</v>
      </c>
      <c r="L8" s="25">
        <v>162.77672618599999</v>
      </c>
      <c r="M8" s="25">
        <v>169.95792618599998</v>
      </c>
      <c r="N8" s="25">
        <v>176.04262618599998</v>
      </c>
      <c r="O8" s="25"/>
      <c r="Q8" s="9">
        <v>11295.442540000002</v>
      </c>
    </row>
    <row r="9" spans="1:17" ht="15.6" x14ac:dyDescent="0.3">
      <c r="A9" s="24">
        <v>2</v>
      </c>
      <c r="B9" s="42" t="s">
        <v>52</v>
      </c>
      <c r="C9" s="25">
        <v>2.6310000000000002</v>
      </c>
      <c r="D9" s="25">
        <v>23.094000000000001</v>
      </c>
      <c r="E9" s="25">
        <v>84.587299999999999</v>
      </c>
      <c r="F9" s="25">
        <v>90.649100000000004</v>
      </c>
      <c r="G9" s="25">
        <v>26.8766</v>
      </c>
      <c r="H9" s="25">
        <v>11.784700000000001</v>
      </c>
      <c r="I9" s="25">
        <v>4.8017000000000003</v>
      </c>
      <c r="J9" s="25">
        <v>6.1941999999999995</v>
      </c>
      <c r="K9" s="25">
        <v>2.6414999999999997</v>
      </c>
      <c r="L9" s="25">
        <v>9.5702999999999996</v>
      </c>
      <c r="M9" s="25">
        <v>8.2814999999999994</v>
      </c>
      <c r="N9" s="25">
        <v>7.0205999999999991</v>
      </c>
      <c r="O9" s="25"/>
      <c r="Q9" s="9">
        <v>855.61418000000106</v>
      </c>
    </row>
    <row r="10" spans="1:17" ht="15.6" x14ac:dyDescent="0.3">
      <c r="A10" s="24">
        <v>3</v>
      </c>
      <c r="B10" s="42" t="s">
        <v>53</v>
      </c>
      <c r="C10" s="25">
        <v>3.3749000000000002</v>
      </c>
      <c r="D10" s="25">
        <v>29.124000000000002</v>
      </c>
      <c r="E10" s="25">
        <v>39.409199999999998</v>
      </c>
      <c r="F10" s="25">
        <v>46.718999999999994</v>
      </c>
      <c r="G10" s="25">
        <v>45.627200000000002</v>
      </c>
      <c r="H10" s="25">
        <v>47.226300000000002</v>
      </c>
      <c r="I10" s="25">
        <v>4.4641999999999999</v>
      </c>
      <c r="J10" s="25">
        <v>5.4366999999999992</v>
      </c>
      <c r="K10" s="25">
        <v>4.6033999999999997</v>
      </c>
      <c r="L10" s="25">
        <v>3.5356999999999998</v>
      </c>
      <c r="M10" s="25">
        <v>2.6986000000000003</v>
      </c>
      <c r="N10" s="25">
        <v>5.8609</v>
      </c>
      <c r="O10" s="25"/>
      <c r="Q10" s="9">
        <v>402.84</v>
      </c>
    </row>
    <row r="11" spans="1:17" ht="15.6" x14ac:dyDescent="0.3">
      <c r="A11" s="24">
        <v>4</v>
      </c>
      <c r="B11" s="42" t="s">
        <v>54</v>
      </c>
      <c r="C11" s="25">
        <v>0.41350000000000003</v>
      </c>
      <c r="D11" s="25">
        <v>1.5700000000000002E-2</v>
      </c>
      <c r="E11" s="25">
        <v>7.7000000000000002E-3</v>
      </c>
      <c r="F11" s="25">
        <v>0.46289999999999998</v>
      </c>
      <c r="G11" s="25">
        <v>0.30549999999999999</v>
      </c>
      <c r="H11" s="25">
        <v>6.6699999999999995E-2</v>
      </c>
      <c r="I11" s="25">
        <v>7.6100000000000001E-2</v>
      </c>
      <c r="J11" s="25">
        <v>0.91819999999999991</v>
      </c>
      <c r="K11" s="25">
        <v>1.1609</v>
      </c>
      <c r="L11" s="25">
        <v>1.1466000000000001</v>
      </c>
      <c r="M11" s="25">
        <v>0.50180000000000002</v>
      </c>
      <c r="N11" s="25">
        <v>2.1145</v>
      </c>
      <c r="O11" s="26"/>
      <c r="Q11" s="9">
        <v>83.16</v>
      </c>
    </row>
    <row r="12" spans="1:17" ht="15.6" x14ac:dyDescent="0.3">
      <c r="A12" s="24">
        <v>5</v>
      </c>
      <c r="B12" s="42" t="s">
        <v>55</v>
      </c>
      <c r="C12" s="25">
        <v>131.74392618600001</v>
      </c>
      <c r="D12" s="25">
        <v>125.729626186</v>
      </c>
      <c r="E12" s="25">
        <v>170.91542618599999</v>
      </c>
      <c r="F12" s="25">
        <v>215.30842618599996</v>
      </c>
      <c r="G12" s="25">
        <v>196.86332618599999</v>
      </c>
      <c r="H12" s="25">
        <v>161.48842618599997</v>
      </c>
      <c r="I12" s="25">
        <v>161.90202618599997</v>
      </c>
      <c r="J12" s="25">
        <v>163.57772618599998</v>
      </c>
      <c r="K12" s="25">
        <v>162.77672618599999</v>
      </c>
      <c r="L12" s="25">
        <v>169.95792618600001</v>
      </c>
      <c r="M12" s="25">
        <v>176.04262618599998</v>
      </c>
      <c r="N12" s="25">
        <v>179.31682618599999</v>
      </c>
      <c r="O12" s="9">
        <v>11584.4</v>
      </c>
      <c r="P12" s="27">
        <v>-11405.083173814</v>
      </c>
      <c r="Q12" s="9">
        <v>11831.376720000002</v>
      </c>
    </row>
    <row r="13" spans="1:17" ht="15" thickBot="1" x14ac:dyDescent="0.35">
      <c r="A13" s="28"/>
      <c r="B13" s="33" t="s">
        <v>56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5"/>
      <c r="O13" s="27"/>
    </row>
    <row r="16" spans="1:17" ht="15.6" x14ac:dyDescent="0.3">
      <c r="B16" s="40" t="s">
        <v>57</v>
      </c>
      <c r="F16" s="29"/>
      <c r="N16" s="18" t="s">
        <v>47</v>
      </c>
    </row>
    <row r="17" spans="1:30" ht="15" thickBot="1" x14ac:dyDescent="0.35"/>
    <row r="18" spans="1:30" x14ac:dyDescent="0.3">
      <c r="A18" s="19" t="s">
        <v>48</v>
      </c>
      <c r="B18" s="20" t="s">
        <v>33</v>
      </c>
      <c r="C18" s="41">
        <v>43922</v>
      </c>
      <c r="D18" s="41">
        <v>43952</v>
      </c>
      <c r="E18" s="41">
        <v>43983</v>
      </c>
      <c r="F18" s="41">
        <v>44013</v>
      </c>
      <c r="G18" s="41">
        <v>44044</v>
      </c>
      <c r="H18" s="41">
        <v>44075</v>
      </c>
      <c r="I18" s="41">
        <v>44105</v>
      </c>
      <c r="J18" s="41">
        <v>44136</v>
      </c>
      <c r="K18" s="41">
        <v>44166</v>
      </c>
      <c r="L18" s="41">
        <v>44197</v>
      </c>
      <c r="M18" s="41">
        <v>44228</v>
      </c>
      <c r="N18" s="41">
        <v>44256</v>
      </c>
      <c r="O18" s="30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19" spans="1:30" x14ac:dyDescent="0.3">
      <c r="A19" s="21" t="s">
        <v>49</v>
      </c>
      <c r="B19" s="22"/>
      <c r="C19" s="23" t="s">
        <v>58</v>
      </c>
      <c r="D19" s="23" t="s">
        <v>58</v>
      </c>
      <c r="E19" s="23" t="s">
        <v>58</v>
      </c>
      <c r="F19" s="23" t="s">
        <v>58</v>
      </c>
      <c r="G19" s="23" t="s">
        <v>58</v>
      </c>
      <c r="H19" s="23" t="s">
        <v>58</v>
      </c>
      <c r="I19" s="23" t="s">
        <v>58</v>
      </c>
      <c r="J19" s="23" t="s">
        <v>58</v>
      </c>
      <c r="K19" s="23" t="s">
        <v>58</v>
      </c>
      <c r="L19" s="23" t="s">
        <v>58</v>
      </c>
      <c r="M19" s="23" t="s">
        <v>58</v>
      </c>
      <c r="N19" s="23" t="s">
        <v>58</v>
      </c>
    </row>
    <row r="20" spans="1:30" ht="15.6" x14ac:dyDescent="0.3">
      <c r="A20" s="24">
        <v>1</v>
      </c>
      <c r="B20" s="42" t="s">
        <v>51</v>
      </c>
      <c r="C20" s="25">
        <v>179.31682618599999</v>
      </c>
      <c r="D20" s="25">
        <v>178.20692618600003</v>
      </c>
      <c r="E20" s="25">
        <v>168.15132618600001</v>
      </c>
      <c r="F20" s="25">
        <v>165.02752618599999</v>
      </c>
      <c r="G20" s="25">
        <v>166.290726186</v>
      </c>
      <c r="H20" s="25">
        <v>164.22372618599999</v>
      </c>
      <c r="I20" s="25">
        <v>161.57372618599999</v>
      </c>
      <c r="J20" s="25">
        <v>161.93372618599997</v>
      </c>
      <c r="K20" s="25">
        <v>162.40850475742857</v>
      </c>
      <c r="L20" s="25">
        <v>162.93076118600001</v>
      </c>
      <c r="M20" s="25">
        <v>163.50524325742859</v>
      </c>
      <c r="N20" s="25">
        <v>164.13717353600001</v>
      </c>
    </row>
    <row r="21" spans="1:30" ht="15.6" x14ac:dyDescent="0.3">
      <c r="A21" s="24">
        <v>2</v>
      </c>
      <c r="B21" s="42" t="s">
        <v>52</v>
      </c>
      <c r="C21" s="25">
        <v>1.2670999999999999</v>
      </c>
      <c r="D21" s="25">
        <v>4.4097</v>
      </c>
      <c r="E21" s="25">
        <v>1.2379</v>
      </c>
      <c r="F21" s="25">
        <v>3.5076000000000001</v>
      </c>
      <c r="G21" s="25">
        <v>0.64690000000000003</v>
      </c>
      <c r="H21" s="25">
        <v>0.71</v>
      </c>
      <c r="I21" s="25">
        <v>3.23</v>
      </c>
      <c r="J21" s="25">
        <v>6</v>
      </c>
      <c r="K21" s="25">
        <v>6.6</v>
      </c>
      <c r="L21" s="25">
        <v>7.2600000000000016</v>
      </c>
      <c r="M21" s="25">
        <v>7.9860000000000015</v>
      </c>
      <c r="N21" s="25">
        <v>8.7846000000000029</v>
      </c>
    </row>
    <row r="22" spans="1:30" ht="15.6" x14ac:dyDescent="0.3">
      <c r="A22" s="24">
        <v>3</v>
      </c>
      <c r="B22" s="42" t="s">
        <v>53</v>
      </c>
      <c r="C22" s="25">
        <v>2.4866999999999999</v>
      </c>
      <c r="D22" s="25">
        <v>14.713099999999999</v>
      </c>
      <c r="E22" s="25">
        <v>5.2484000000000002</v>
      </c>
      <c r="F22" s="25">
        <v>2.9394</v>
      </c>
      <c r="G22" s="25">
        <v>3.5429000000000004</v>
      </c>
      <c r="H22" s="25">
        <v>3.36</v>
      </c>
      <c r="I22" s="25">
        <v>2.87</v>
      </c>
      <c r="J22" s="25">
        <v>5.5252214285714283</v>
      </c>
      <c r="K22" s="25">
        <v>6.0777435714285719</v>
      </c>
      <c r="L22" s="25">
        <v>6.6855179285714295</v>
      </c>
      <c r="M22" s="25">
        <v>7.3540697214285728</v>
      </c>
      <c r="N22" s="25">
        <v>8.0894766935714308</v>
      </c>
    </row>
    <row r="23" spans="1:30" ht="15.6" x14ac:dyDescent="0.3">
      <c r="A23" s="24">
        <v>4</v>
      </c>
      <c r="B23" s="42" t="s">
        <v>54</v>
      </c>
      <c r="C23" s="25">
        <v>0.10970000000000001</v>
      </c>
      <c r="D23" s="25">
        <v>0.24780000000000002</v>
      </c>
      <c r="E23" s="25">
        <v>0.88670000000000004</v>
      </c>
      <c r="F23" s="25">
        <v>0.69499999999999995</v>
      </c>
      <c r="G23" s="25">
        <v>0.82900000000000007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</row>
    <row r="24" spans="1:30" ht="15.6" x14ac:dyDescent="0.3">
      <c r="A24" s="24">
        <v>5</v>
      </c>
      <c r="B24" s="42" t="s">
        <v>55</v>
      </c>
      <c r="C24" s="25">
        <v>178.20692618599998</v>
      </c>
      <c r="D24" s="25">
        <v>168.15132618600003</v>
      </c>
      <c r="E24" s="25">
        <v>165.02752618599999</v>
      </c>
      <c r="F24" s="25">
        <v>166.29072618599997</v>
      </c>
      <c r="G24" s="25">
        <v>164.22372618599999</v>
      </c>
      <c r="H24" s="25">
        <v>161.57372618599999</v>
      </c>
      <c r="I24" s="25">
        <v>161.93372618599997</v>
      </c>
      <c r="J24" s="25">
        <v>162.40850475742855</v>
      </c>
      <c r="K24" s="25">
        <v>162.93076118599998</v>
      </c>
      <c r="L24" s="25">
        <v>163.50524325742856</v>
      </c>
      <c r="M24" s="25">
        <v>164.13717353600001</v>
      </c>
      <c r="N24" s="25">
        <v>164.83229684242858</v>
      </c>
      <c r="O24" s="27"/>
      <c r="P24" s="32"/>
    </row>
    <row r="25" spans="1:30" ht="15" thickBot="1" x14ac:dyDescent="0.35">
      <c r="A25" s="28"/>
      <c r="B25" s="33" t="s">
        <v>56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5"/>
    </row>
    <row r="27" spans="1:30" x14ac:dyDescent="0.3">
      <c r="E27" s="36"/>
      <c r="F27" s="36"/>
      <c r="G27" s="36"/>
      <c r="H27" s="36"/>
    </row>
    <row r="28" spans="1:30" x14ac:dyDescent="0.3">
      <c r="E28" s="36"/>
      <c r="F28" s="37"/>
      <c r="G28" s="37"/>
      <c r="H28" s="38"/>
      <c r="P28" s="9">
        <v>100</v>
      </c>
    </row>
    <row r="29" spans="1:30" ht="15.6" x14ac:dyDescent="0.3">
      <c r="B29" s="40" t="s">
        <v>59</v>
      </c>
      <c r="E29" s="36"/>
      <c r="F29" s="37"/>
      <c r="G29" s="37"/>
      <c r="H29" s="36"/>
      <c r="N29" s="18" t="s">
        <v>47</v>
      </c>
    </row>
    <row r="30" spans="1:30" ht="15" thickBot="1" x14ac:dyDescent="0.35">
      <c r="E30" s="39"/>
      <c r="F30" s="39"/>
      <c r="G30" s="39"/>
      <c r="H30" s="39"/>
    </row>
    <row r="31" spans="1:30" x14ac:dyDescent="0.3">
      <c r="A31" s="19" t="s">
        <v>48</v>
      </c>
      <c r="B31" s="20" t="s">
        <v>33</v>
      </c>
      <c r="C31" s="41">
        <v>44287</v>
      </c>
      <c r="D31" s="41">
        <v>44288</v>
      </c>
      <c r="E31" s="41">
        <v>44289</v>
      </c>
      <c r="F31" s="41">
        <v>44290</v>
      </c>
      <c r="G31" s="41">
        <v>44291</v>
      </c>
      <c r="H31" s="41">
        <v>44292</v>
      </c>
      <c r="I31" s="41">
        <v>44293</v>
      </c>
      <c r="J31" s="41">
        <v>44294</v>
      </c>
      <c r="K31" s="41">
        <v>44295</v>
      </c>
      <c r="L31" s="41">
        <v>44296</v>
      </c>
      <c r="M31" s="41">
        <v>44297</v>
      </c>
      <c r="N31" s="41">
        <v>44298</v>
      </c>
    </row>
    <row r="32" spans="1:30" ht="24" customHeight="1" x14ac:dyDescent="0.3">
      <c r="A32" s="21" t="s">
        <v>49</v>
      </c>
      <c r="B32" s="22"/>
      <c r="C32" s="248" t="s">
        <v>60</v>
      </c>
      <c r="D32" s="248" t="s">
        <v>60</v>
      </c>
      <c r="E32" s="248" t="s">
        <v>60</v>
      </c>
      <c r="F32" s="248" t="s">
        <v>60</v>
      </c>
      <c r="G32" s="248" t="s">
        <v>60</v>
      </c>
      <c r="H32" s="248" t="s">
        <v>60</v>
      </c>
      <c r="I32" s="248" t="s">
        <v>60</v>
      </c>
      <c r="J32" s="248" t="s">
        <v>60</v>
      </c>
      <c r="K32" s="248" t="s">
        <v>60</v>
      </c>
      <c r="L32" s="248" t="s">
        <v>60</v>
      </c>
      <c r="M32" s="248" t="s">
        <v>60</v>
      </c>
      <c r="N32" s="249" t="s">
        <v>60</v>
      </c>
    </row>
    <row r="33" spans="1:14" ht="15.6" x14ac:dyDescent="0.3">
      <c r="A33" s="24">
        <v>1</v>
      </c>
      <c r="B33" s="42" t="s">
        <v>51</v>
      </c>
      <c r="C33" s="25">
        <v>164.83229684242858</v>
      </c>
      <c r="D33" s="25">
        <v>165.52742014885717</v>
      </c>
      <c r="E33" s="25">
        <v>166.22254345528575</v>
      </c>
      <c r="F33" s="25">
        <v>166.91766676171432</v>
      </c>
      <c r="G33" s="25">
        <v>167.61279006814289</v>
      </c>
      <c r="H33" s="25">
        <v>168.30791337457148</v>
      </c>
      <c r="I33" s="25">
        <v>169.00303668100005</v>
      </c>
      <c r="J33" s="25">
        <v>169.69815998742862</v>
      </c>
      <c r="K33" s="25">
        <v>170.39328329385719</v>
      </c>
      <c r="L33" s="25">
        <v>171.08840660028579</v>
      </c>
      <c r="M33" s="25">
        <v>171.78352990671436</v>
      </c>
      <c r="N33" s="25">
        <v>172.47865321314293</v>
      </c>
    </row>
    <row r="34" spans="1:14" ht="15.6" x14ac:dyDescent="0.3">
      <c r="A34" s="24">
        <v>2</v>
      </c>
      <c r="B34" s="42" t="s">
        <v>52</v>
      </c>
      <c r="C34" s="25">
        <v>8.7846000000000029</v>
      </c>
      <c r="D34" s="25">
        <v>8.7846000000000029</v>
      </c>
      <c r="E34" s="25">
        <v>8.7846000000000029</v>
      </c>
      <c r="F34" s="25">
        <v>8.7846000000000029</v>
      </c>
      <c r="G34" s="25">
        <v>8.7846000000000029</v>
      </c>
      <c r="H34" s="25">
        <v>8.7846000000000029</v>
      </c>
      <c r="I34" s="25">
        <v>8.7846000000000029</v>
      </c>
      <c r="J34" s="25">
        <v>8.7846000000000029</v>
      </c>
      <c r="K34" s="25">
        <v>8.7846000000000029</v>
      </c>
      <c r="L34" s="25">
        <v>8.7846000000000029</v>
      </c>
      <c r="M34" s="25">
        <v>8.7846000000000029</v>
      </c>
      <c r="N34" s="25">
        <v>8.7846000000000029</v>
      </c>
    </row>
    <row r="35" spans="1:14" ht="15.6" x14ac:dyDescent="0.3">
      <c r="A35" s="24">
        <v>3</v>
      </c>
      <c r="B35" s="42" t="s">
        <v>53</v>
      </c>
      <c r="C35" s="25">
        <v>8.0894766935714308</v>
      </c>
      <c r="D35" s="25">
        <v>8.0894766935714308</v>
      </c>
      <c r="E35" s="25">
        <v>8.0894766935714308</v>
      </c>
      <c r="F35" s="25">
        <v>8.0894766935714308</v>
      </c>
      <c r="G35" s="25">
        <v>8.0894766935714308</v>
      </c>
      <c r="H35" s="25">
        <v>8.0894766935714308</v>
      </c>
      <c r="I35" s="25">
        <v>8.0894766935714308</v>
      </c>
      <c r="J35" s="25">
        <v>8.0894766935714308</v>
      </c>
      <c r="K35" s="25">
        <v>8.0894766935714308</v>
      </c>
      <c r="L35" s="25">
        <v>8.0894766935714308</v>
      </c>
      <c r="M35" s="25">
        <v>8.0894766935714308</v>
      </c>
      <c r="N35" s="25">
        <v>8.0894766935714308</v>
      </c>
    </row>
    <row r="36" spans="1:14" ht="15.6" x14ac:dyDescent="0.3">
      <c r="A36" s="24">
        <v>4</v>
      </c>
      <c r="B36" s="42" t="s">
        <v>54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ht="15.6" x14ac:dyDescent="0.3">
      <c r="A37" s="24">
        <v>5</v>
      </c>
      <c r="B37" s="42" t="s">
        <v>55</v>
      </c>
      <c r="C37" s="25">
        <v>165.52742014885715</v>
      </c>
      <c r="D37" s="25">
        <v>166.22254345528575</v>
      </c>
      <c r="E37" s="25">
        <v>166.91766676171432</v>
      </c>
      <c r="F37" s="25">
        <v>167.61279006814289</v>
      </c>
      <c r="G37" s="25">
        <v>168.30791337457146</v>
      </c>
      <c r="H37" s="25">
        <v>169.00303668100005</v>
      </c>
      <c r="I37" s="25">
        <v>169.69815998742862</v>
      </c>
      <c r="J37" s="25">
        <v>170.39328329385719</v>
      </c>
      <c r="K37" s="25">
        <v>171.08840660028577</v>
      </c>
      <c r="L37" s="25">
        <v>171.78352990671436</v>
      </c>
      <c r="M37" s="25">
        <v>172.47865321314293</v>
      </c>
      <c r="N37" s="25">
        <v>173.1737765195715</v>
      </c>
    </row>
    <row r="38" spans="1:14" ht="15" thickBot="1" x14ac:dyDescent="0.35">
      <c r="A38" s="28"/>
      <c r="B38" s="33" t="s">
        <v>56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5"/>
    </row>
  </sheetData>
  <pageMargins left="0.7" right="0.19" top="0.75" bottom="0.75" header="0.3" footer="0.3"/>
  <pageSetup paperSize="9" scale="75" orientation="landscape" r:id="rId1"/>
  <headerFooter>
    <oddFooter>&amp;C&amp;A&amp;R&amp;P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view="pageBreakPreview" topLeftCell="B1" zoomScale="60" zoomScaleNormal="90" workbookViewId="0">
      <selection activeCell="I18" sqref="I18"/>
    </sheetView>
  </sheetViews>
  <sheetFormatPr defaultRowHeight="14.4" x14ac:dyDescent="0.3"/>
  <cols>
    <col min="2" max="2" width="53.88671875" customWidth="1"/>
    <col min="3" max="3" width="11.6640625" customWidth="1"/>
    <col min="4" max="4" width="10.44140625" customWidth="1"/>
    <col min="5" max="5" width="12" customWidth="1"/>
    <col min="6" max="6" width="12.6640625" customWidth="1"/>
  </cols>
  <sheetData>
    <row r="1" spans="1:11" ht="15.6" x14ac:dyDescent="0.3">
      <c r="A1" s="250" t="s">
        <v>11</v>
      </c>
      <c r="B1" s="299" t="s">
        <v>445</v>
      </c>
      <c r="C1" s="451" t="s">
        <v>105</v>
      </c>
      <c r="D1" s="451"/>
      <c r="E1" s="451"/>
      <c r="F1" s="451"/>
    </row>
    <row r="2" spans="1:11" ht="15.6" x14ac:dyDescent="0.3">
      <c r="A2" s="250"/>
      <c r="B2" s="250"/>
      <c r="C2" s="452" t="s">
        <v>363</v>
      </c>
      <c r="D2" s="452"/>
      <c r="E2" s="452"/>
      <c r="F2" s="452"/>
    </row>
    <row r="3" spans="1:11" ht="52.5" customHeight="1" x14ac:dyDescent="0.3">
      <c r="A3" s="43"/>
      <c r="B3" s="251"/>
      <c r="C3" s="252" t="s">
        <v>61</v>
      </c>
      <c r="D3" s="453" t="s">
        <v>62</v>
      </c>
      <c r="E3" s="454"/>
      <c r="F3" s="455"/>
    </row>
    <row r="4" spans="1:11" ht="62.4" x14ac:dyDescent="0.3">
      <c r="A4" s="44" t="s">
        <v>2</v>
      </c>
      <c r="B4" s="253" t="s">
        <v>33</v>
      </c>
      <c r="C4" s="254" t="s">
        <v>63</v>
      </c>
      <c r="D4" s="254" t="s">
        <v>64</v>
      </c>
      <c r="E4" s="254" t="s">
        <v>65</v>
      </c>
      <c r="F4" s="254" t="s">
        <v>66</v>
      </c>
    </row>
    <row r="5" spans="1:11" ht="15.6" x14ac:dyDescent="0.3">
      <c r="A5" s="7">
        <v>1</v>
      </c>
      <c r="B5" s="213" t="s">
        <v>67</v>
      </c>
      <c r="C5" s="213">
        <v>281.35000000000002</v>
      </c>
      <c r="D5" s="213">
        <v>66.599999999999994</v>
      </c>
      <c r="E5" s="255">
        <v>225.39499999999998</v>
      </c>
      <c r="F5" s="256">
        <v>297.68470000000002</v>
      </c>
    </row>
    <row r="6" spans="1:11" ht="15.6" x14ac:dyDescent="0.3">
      <c r="A6" s="7">
        <v>2</v>
      </c>
      <c r="B6" s="213" t="s">
        <v>68</v>
      </c>
      <c r="C6" s="213">
        <v>18.149999999999999</v>
      </c>
      <c r="D6" s="213">
        <v>10.45</v>
      </c>
      <c r="E6" s="255">
        <v>46.458333333333329</v>
      </c>
      <c r="F6" s="256">
        <v>74.439644999999999</v>
      </c>
    </row>
    <row r="7" spans="1:11" ht="15.6" x14ac:dyDescent="0.3">
      <c r="A7" s="7">
        <v>3</v>
      </c>
      <c r="B7" s="213" t="s">
        <v>69</v>
      </c>
      <c r="C7" s="213">
        <v>32.549999999999997</v>
      </c>
      <c r="D7" s="213">
        <v>10.14</v>
      </c>
      <c r="E7" s="255">
        <v>34.408333333333331</v>
      </c>
      <c r="F7" s="256">
        <v>42.536940000000001</v>
      </c>
    </row>
    <row r="8" spans="1:11" ht="15.6" x14ac:dyDescent="0.3">
      <c r="A8" s="7">
        <v>4</v>
      </c>
      <c r="B8" s="213" t="s">
        <v>70</v>
      </c>
      <c r="C8" s="213">
        <v>12.01</v>
      </c>
      <c r="D8" s="213">
        <v>5.93</v>
      </c>
      <c r="E8" s="255">
        <v>4.583333333333333</v>
      </c>
      <c r="F8" s="256">
        <v>6.05</v>
      </c>
    </row>
    <row r="9" spans="1:11" ht="15.6" x14ac:dyDescent="0.3">
      <c r="A9" s="7">
        <v>5</v>
      </c>
      <c r="B9" s="213" t="s">
        <v>71</v>
      </c>
      <c r="C9" s="213">
        <v>0.16</v>
      </c>
      <c r="D9" s="213">
        <v>0.01</v>
      </c>
      <c r="E9" s="255">
        <v>0.53333333333333333</v>
      </c>
      <c r="F9" s="256">
        <v>0.70400000000000007</v>
      </c>
    </row>
    <row r="10" spans="1:11" ht="15.6" x14ac:dyDescent="0.3">
      <c r="A10" s="7">
        <v>6</v>
      </c>
      <c r="B10" s="213" t="s">
        <v>72</v>
      </c>
      <c r="C10" s="213">
        <v>24.45</v>
      </c>
      <c r="D10" s="213">
        <v>14.53</v>
      </c>
      <c r="E10" s="255">
        <v>49.4</v>
      </c>
      <c r="F10" s="256">
        <v>52.1</v>
      </c>
    </row>
    <row r="11" spans="1:11" ht="15.6" x14ac:dyDescent="0.3">
      <c r="A11" s="7">
        <v>7</v>
      </c>
      <c r="B11" s="213" t="s">
        <v>73</v>
      </c>
      <c r="C11" s="213">
        <v>9.0399999999999991</v>
      </c>
      <c r="D11" s="213">
        <v>2.71</v>
      </c>
      <c r="E11" s="255">
        <v>8.5916666666666668</v>
      </c>
      <c r="F11" s="256">
        <v>10.634235</v>
      </c>
    </row>
    <row r="12" spans="1:11" ht="15.6" x14ac:dyDescent="0.3">
      <c r="A12" s="7">
        <v>8</v>
      </c>
      <c r="B12" s="213" t="s">
        <v>74</v>
      </c>
      <c r="C12" s="213">
        <v>0.02</v>
      </c>
      <c r="D12" s="213">
        <v>0</v>
      </c>
      <c r="E12" s="256">
        <v>8.3333333333333332E-3</v>
      </c>
      <c r="F12" s="256">
        <v>0</v>
      </c>
    </row>
    <row r="13" spans="1:11" ht="15.6" x14ac:dyDescent="0.3">
      <c r="A13" s="7">
        <v>9</v>
      </c>
      <c r="B13" s="213" t="s">
        <v>75</v>
      </c>
      <c r="C13" s="213">
        <v>0</v>
      </c>
      <c r="D13" s="213">
        <v>0</v>
      </c>
      <c r="E13" s="255">
        <v>0</v>
      </c>
      <c r="F13" s="256">
        <v>0</v>
      </c>
    </row>
    <row r="14" spans="1:11" ht="15.6" x14ac:dyDescent="0.3">
      <c r="A14" s="7">
        <v>10</v>
      </c>
      <c r="B14" s="213" t="s">
        <v>76</v>
      </c>
      <c r="C14" s="213">
        <v>1.17</v>
      </c>
      <c r="D14" s="213">
        <v>0</v>
      </c>
      <c r="E14" s="255">
        <v>0.44166666666666665</v>
      </c>
      <c r="F14" s="256">
        <v>0.58299999999999996</v>
      </c>
      <c r="K14" s="366"/>
    </row>
    <row r="15" spans="1:11" ht="15.6" x14ac:dyDescent="0.3">
      <c r="A15" s="7">
        <v>11</v>
      </c>
      <c r="B15" s="213" t="s">
        <v>77</v>
      </c>
      <c r="C15" s="213">
        <v>0.64</v>
      </c>
      <c r="D15" s="213">
        <v>0</v>
      </c>
      <c r="E15" s="255">
        <v>2.208333333333333</v>
      </c>
      <c r="F15" s="256">
        <v>2.9149999999999996</v>
      </c>
    </row>
    <row r="16" spans="1:11" ht="15.6" x14ac:dyDescent="0.3">
      <c r="A16" s="7">
        <v>12</v>
      </c>
      <c r="B16" s="213" t="s">
        <v>78</v>
      </c>
      <c r="C16" s="213">
        <v>0.95</v>
      </c>
      <c r="D16" s="213">
        <v>0.45</v>
      </c>
      <c r="E16" s="255">
        <v>1.05</v>
      </c>
      <c r="F16" s="256">
        <v>1.3860000000000001</v>
      </c>
    </row>
    <row r="17" spans="1:17" ht="15.6" x14ac:dyDescent="0.3">
      <c r="A17" s="7">
        <v>13</v>
      </c>
      <c r="B17" s="213" t="s">
        <v>79</v>
      </c>
      <c r="C17" s="213">
        <v>2.94</v>
      </c>
      <c r="D17" s="213">
        <v>0.04</v>
      </c>
      <c r="E17" s="255">
        <v>1.1000000000000001</v>
      </c>
      <c r="F17" s="256">
        <v>1.4520000000000002</v>
      </c>
    </row>
    <row r="18" spans="1:17" ht="15.6" x14ac:dyDescent="0.3">
      <c r="A18" s="7">
        <v>14</v>
      </c>
      <c r="B18" s="213" t="s">
        <v>80</v>
      </c>
      <c r="C18" s="213">
        <v>424.64</v>
      </c>
      <c r="D18" s="213">
        <v>70.23</v>
      </c>
      <c r="E18" s="255">
        <v>192.28333333333336</v>
      </c>
      <c r="F18" s="256">
        <v>233.67461505548505</v>
      </c>
      <c r="J18" s="365"/>
    </row>
    <row r="19" spans="1:17" ht="53.25" customHeight="1" x14ac:dyDescent="0.3">
      <c r="A19" s="46">
        <v>15</v>
      </c>
      <c r="B19" s="257" t="s">
        <v>81</v>
      </c>
      <c r="C19" s="258"/>
      <c r="D19" s="258"/>
      <c r="E19" s="259">
        <v>57.5</v>
      </c>
      <c r="F19" s="260">
        <v>77.5</v>
      </c>
    </row>
    <row r="20" spans="1:17" ht="15.6" x14ac:dyDescent="0.3">
      <c r="A20" s="2"/>
      <c r="B20" s="204" t="s">
        <v>106</v>
      </c>
      <c r="C20" s="204">
        <v>808.06999999999994</v>
      </c>
      <c r="D20" s="261">
        <v>181.09000000000003</v>
      </c>
      <c r="E20" s="261">
        <v>623.96166666666659</v>
      </c>
      <c r="F20" s="261">
        <v>801.66013505548517</v>
      </c>
    </row>
    <row r="21" spans="1:17" ht="22.5" customHeight="1" x14ac:dyDescent="0.3">
      <c r="A21" s="2"/>
      <c r="B21" s="364" t="s">
        <v>82</v>
      </c>
      <c r="C21" s="364">
        <v>11.21</v>
      </c>
      <c r="D21" s="364">
        <v>0.82</v>
      </c>
      <c r="E21" s="364">
        <v>11</v>
      </c>
      <c r="F21" s="364">
        <v>29</v>
      </c>
    </row>
    <row r="22" spans="1:17" x14ac:dyDescent="0.3">
      <c r="A22" s="48"/>
      <c r="B22" s="50" t="s">
        <v>444</v>
      </c>
      <c r="C22" s="367">
        <v>796.8599999999999</v>
      </c>
      <c r="D22" s="367">
        <v>180.27000000000004</v>
      </c>
      <c r="E22" s="367">
        <v>612.96166666666659</v>
      </c>
      <c r="F22" s="367">
        <v>772.66013505548517</v>
      </c>
      <c r="I22" s="141"/>
      <c r="K22" s="141"/>
    </row>
    <row r="24" spans="1:17" x14ac:dyDescent="0.3">
      <c r="C24" s="449" t="s">
        <v>83</v>
      </c>
      <c r="D24" s="449"/>
      <c r="E24" s="449"/>
      <c r="F24" s="449"/>
    </row>
    <row r="25" spans="1:17" x14ac:dyDescent="0.3">
      <c r="C25" s="47"/>
      <c r="D25" s="47"/>
      <c r="E25" s="47"/>
      <c r="F25" s="47"/>
    </row>
    <row r="26" spans="1:17" s="48" customFormat="1" x14ac:dyDescent="0.3">
      <c r="C26" s="449" t="s">
        <v>84</v>
      </c>
      <c r="D26" s="449"/>
      <c r="E26" s="449"/>
      <c r="F26" s="449"/>
      <c r="G26" s="449"/>
      <c r="H26" s="449" t="s">
        <v>85</v>
      </c>
      <c r="I26" s="449"/>
      <c r="J26" s="449"/>
      <c r="K26" s="449"/>
      <c r="L26" s="449"/>
      <c r="M26" s="449" t="s">
        <v>86</v>
      </c>
      <c r="N26" s="449"/>
      <c r="O26" s="449"/>
      <c r="P26" s="449"/>
      <c r="Q26" s="449"/>
    </row>
    <row r="27" spans="1:17" ht="18" customHeight="1" x14ac:dyDescent="0.3">
      <c r="B27" s="49" t="s">
        <v>87</v>
      </c>
      <c r="C27" s="450" t="s">
        <v>88</v>
      </c>
      <c r="D27" s="450"/>
      <c r="E27" s="450" t="s">
        <v>89</v>
      </c>
      <c r="F27" s="450"/>
      <c r="H27" s="450" t="s">
        <v>88</v>
      </c>
      <c r="I27" s="450"/>
      <c r="J27" s="450" t="s">
        <v>89</v>
      </c>
      <c r="K27" s="450"/>
      <c r="M27" s="450" t="s">
        <v>88</v>
      </c>
      <c r="N27" s="450"/>
      <c r="O27" s="450" t="s">
        <v>89</v>
      </c>
      <c r="P27" s="450"/>
      <c r="Q27" s="50"/>
    </row>
    <row r="28" spans="1:17" ht="28.8" x14ac:dyDescent="0.3">
      <c r="C28" s="51" t="s">
        <v>90</v>
      </c>
      <c r="D28" s="51" t="s">
        <v>91</v>
      </c>
      <c r="E28" s="51" t="s">
        <v>90</v>
      </c>
      <c r="F28" s="51" t="s">
        <v>92</v>
      </c>
      <c r="G28" s="51" t="s">
        <v>20</v>
      </c>
      <c r="H28" s="51" t="s">
        <v>90</v>
      </c>
      <c r="I28" s="51" t="s">
        <v>91</v>
      </c>
      <c r="J28" s="51" t="s">
        <v>90</v>
      </c>
      <c r="K28" s="51" t="s">
        <v>92</v>
      </c>
      <c r="L28" s="51" t="s">
        <v>20</v>
      </c>
      <c r="M28" s="51" t="s">
        <v>90</v>
      </c>
      <c r="N28" s="51" t="s">
        <v>91</v>
      </c>
      <c r="O28" s="51" t="s">
        <v>90</v>
      </c>
      <c r="P28" s="51" t="s">
        <v>92</v>
      </c>
      <c r="Q28" s="51" t="s">
        <v>20</v>
      </c>
    </row>
    <row r="29" spans="1:17" ht="28.8" x14ac:dyDescent="0.3">
      <c r="B29" s="52" t="s">
        <v>93</v>
      </c>
      <c r="C29" s="53">
        <v>540</v>
      </c>
      <c r="D29" s="53">
        <v>84</v>
      </c>
      <c r="E29" s="53">
        <v>3664</v>
      </c>
      <c r="F29" s="53">
        <v>971</v>
      </c>
      <c r="G29" s="50">
        <v>5259</v>
      </c>
      <c r="H29" s="50">
        <v>524</v>
      </c>
      <c r="I29" s="50">
        <v>98</v>
      </c>
      <c r="J29" s="50">
        <v>3455</v>
      </c>
      <c r="K29" s="50">
        <v>854</v>
      </c>
      <c r="L29" s="50">
        <v>4931</v>
      </c>
      <c r="M29" s="53">
        <v>513</v>
      </c>
      <c r="N29" s="53">
        <v>99</v>
      </c>
      <c r="O29" s="53">
        <v>3285</v>
      </c>
      <c r="P29" s="53">
        <v>821</v>
      </c>
      <c r="Q29" s="50">
        <v>4718</v>
      </c>
    </row>
    <row r="30" spans="1:17" x14ac:dyDescent="0.3">
      <c r="B30" s="54" t="s">
        <v>94</v>
      </c>
      <c r="C30" s="143">
        <v>0</v>
      </c>
      <c r="D30" s="143">
        <v>17</v>
      </c>
      <c r="E30" s="143">
        <v>0</v>
      </c>
      <c r="F30" s="143">
        <v>0</v>
      </c>
      <c r="G30" s="50">
        <v>17</v>
      </c>
      <c r="H30" s="50">
        <v>2</v>
      </c>
      <c r="I30" s="50">
        <v>1</v>
      </c>
      <c r="J30" s="50">
        <v>0</v>
      </c>
      <c r="K30" s="50">
        <v>0</v>
      </c>
      <c r="L30" s="50">
        <v>3</v>
      </c>
      <c r="M30" s="53"/>
      <c r="N30" s="53"/>
      <c r="O30" s="53"/>
      <c r="P30" s="53"/>
      <c r="Q30" s="50">
        <v>0</v>
      </c>
    </row>
    <row r="31" spans="1:17" x14ac:dyDescent="0.3">
      <c r="B31" s="54" t="s">
        <v>95</v>
      </c>
      <c r="C31" s="143">
        <v>16</v>
      </c>
      <c r="D31" s="143">
        <v>3</v>
      </c>
      <c r="E31" s="143">
        <v>209</v>
      </c>
      <c r="F31" s="143">
        <v>117</v>
      </c>
      <c r="G31" s="50">
        <v>345</v>
      </c>
      <c r="H31" s="50">
        <v>13</v>
      </c>
      <c r="I31" s="50">
        <v>0</v>
      </c>
      <c r="J31" s="50">
        <v>170</v>
      </c>
      <c r="K31" s="50">
        <v>33</v>
      </c>
      <c r="L31" s="50">
        <v>216</v>
      </c>
      <c r="M31" s="53">
        <v>12</v>
      </c>
      <c r="N31" s="53">
        <v>1</v>
      </c>
      <c r="O31" s="53">
        <v>166</v>
      </c>
      <c r="P31" s="53">
        <v>24</v>
      </c>
      <c r="Q31" s="50">
        <v>203</v>
      </c>
    </row>
    <row r="32" spans="1:17" x14ac:dyDescent="0.3">
      <c r="B32" s="54" t="s">
        <v>96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2:17" x14ac:dyDescent="0.3">
      <c r="B33" s="54" t="s">
        <v>97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2:17" x14ac:dyDescent="0.3">
      <c r="B34" s="54" t="s">
        <v>98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2:17" x14ac:dyDescent="0.3">
      <c r="B35" s="55" t="s">
        <v>99</v>
      </c>
      <c r="C35" s="143">
        <v>524</v>
      </c>
      <c r="D35" s="143">
        <v>98</v>
      </c>
      <c r="E35" s="143">
        <v>3455</v>
      </c>
      <c r="F35" s="143">
        <v>854</v>
      </c>
      <c r="G35" s="50">
        <v>4931</v>
      </c>
      <c r="H35" s="143">
        <v>513</v>
      </c>
      <c r="I35" s="143">
        <v>99</v>
      </c>
      <c r="J35" s="143">
        <v>3285</v>
      </c>
      <c r="K35" s="143">
        <v>821</v>
      </c>
      <c r="L35" s="50">
        <v>4718</v>
      </c>
      <c r="M35" s="143">
        <v>501</v>
      </c>
      <c r="N35" s="143">
        <v>98</v>
      </c>
      <c r="O35" s="143">
        <v>3119</v>
      </c>
      <c r="P35" s="143">
        <v>797</v>
      </c>
      <c r="Q35" s="50">
        <v>4515</v>
      </c>
    </row>
    <row r="37" spans="2:17" x14ac:dyDescent="0.3">
      <c r="B37" s="56" t="s">
        <v>100</v>
      </c>
    </row>
    <row r="38" spans="2:17" x14ac:dyDescent="0.3">
      <c r="B38" s="57" t="s">
        <v>101</v>
      </c>
      <c r="C38" s="50"/>
    </row>
    <row r="39" spans="2:17" x14ac:dyDescent="0.3">
      <c r="B39" s="57" t="s">
        <v>102</v>
      </c>
      <c r="C39" s="50">
        <v>497</v>
      </c>
    </row>
    <row r="40" spans="2:17" x14ac:dyDescent="0.3">
      <c r="B40" s="57" t="s">
        <v>103</v>
      </c>
      <c r="C40" s="50"/>
    </row>
    <row r="41" spans="2:17" x14ac:dyDescent="0.3">
      <c r="C41" s="50"/>
    </row>
    <row r="42" spans="2:17" x14ac:dyDescent="0.3">
      <c r="B42" s="57" t="s">
        <v>104</v>
      </c>
      <c r="C42" s="50">
        <v>250</v>
      </c>
    </row>
  </sheetData>
  <mergeCells count="13">
    <mergeCell ref="C1:F1"/>
    <mergeCell ref="C2:F2"/>
    <mergeCell ref="D3:F3"/>
    <mergeCell ref="C24:F24"/>
    <mergeCell ref="C26:G26"/>
    <mergeCell ref="H26:L26"/>
    <mergeCell ref="M26:Q26"/>
    <mergeCell ref="M27:N27"/>
    <mergeCell ref="O27:P27"/>
    <mergeCell ref="C27:D27"/>
    <mergeCell ref="E27:F27"/>
    <mergeCell ref="H27:I27"/>
    <mergeCell ref="J27:K27"/>
  </mergeCells>
  <pageMargins left="1.21" right="0.28999999999999998" top="0.75" bottom="0.75" header="0.3" footer="0.3"/>
  <pageSetup paperSize="9" scale="90" orientation="landscape" r:id="rId1"/>
  <headerFooter>
    <oddFooter xml:space="preserve">&amp;CForm:&amp;A&amp;R&amp;P of 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1"/>
  <sheetViews>
    <sheetView showGridLines="0" view="pageBreakPreview" zoomScale="60" zoomScaleNormal="100" workbookViewId="0">
      <selection activeCell="I18" sqref="I18"/>
    </sheetView>
  </sheetViews>
  <sheetFormatPr defaultRowHeight="14.4" x14ac:dyDescent="0.3"/>
  <cols>
    <col min="1" max="1" width="1.6640625" customWidth="1"/>
    <col min="2" max="2" width="61.109375" bestFit="1" customWidth="1"/>
  </cols>
  <sheetData>
    <row r="1" spans="2:17" ht="15.6" x14ac:dyDescent="0.3">
      <c r="B1" s="250" t="s">
        <v>11</v>
      </c>
      <c r="C1" s="451" t="s">
        <v>105</v>
      </c>
      <c r="D1" s="451"/>
      <c r="E1" s="451"/>
      <c r="F1" s="451"/>
    </row>
    <row r="3" spans="2:17" x14ac:dyDescent="0.3">
      <c r="C3" s="449" t="s">
        <v>83</v>
      </c>
      <c r="D3" s="449"/>
      <c r="E3" s="449"/>
      <c r="F3" s="449"/>
    </row>
    <row r="4" spans="2:17" x14ac:dyDescent="0.3">
      <c r="C4" s="47"/>
      <c r="D4" s="47"/>
      <c r="E4" s="47"/>
      <c r="F4" s="47"/>
    </row>
    <row r="5" spans="2:17" s="48" customFormat="1" x14ac:dyDescent="0.3">
      <c r="C5" s="449" t="s">
        <v>84</v>
      </c>
      <c r="D5" s="449"/>
      <c r="E5" s="449"/>
      <c r="F5" s="449"/>
      <c r="G5" s="449"/>
      <c r="H5" s="449" t="s">
        <v>85</v>
      </c>
      <c r="I5" s="449"/>
      <c r="J5" s="449"/>
      <c r="K5" s="449"/>
      <c r="L5" s="449"/>
      <c r="M5" s="449" t="s">
        <v>384</v>
      </c>
      <c r="N5" s="449"/>
      <c r="O5" s="449"/>
      <c r="P5" s="449"/>
      <c r="Q5" s="449"/>
    </row>
    <row r="6" spans="2:17" ht="18" customHeight="1" x14ac:dyDescent="0.3">
      <c r="B6" s="49" t="s">
        <v>87</v>
      </c>
      <c r="C6" s="450" t="s">
        <v>88</v>
      </c>
      <c r="D6" s="450"/>
      <c r="E6" s="450" t="s">
        <v>89</v>
      </c>
      <c r="F6" s="450"/>
      <c r="H6" s="450" t="s">
        <v>88</v>
      </c>
      <c r="I6" s="450"/>
      <c r="J6" s="450" t="s">
        <v>89</v>
      </c>
      <c r="K6" s="450"/>
      <c r="M6" s="450" t="s">
        <v>88</v>
      </c>
      <c r="N6" s="450"/>
      <c r="O6" s="450" t="s">
        <v>89</v>
      </c>
      <c r="P6" s="450"/>
      <c r="Q6" s="50"/>
    </row>
    <row r="7" spans="2:17" ht="28.8" x14ac:dyDescent="0.3">
      <c r="C7" s="51" t="s">
        <v>90</v>
      </c>
      <c r="D7" s="51" t="s">
        <v>91</v>
      </c>
      <c r="E7" s="51" t="s">
        <v>90</v>
      </c>
      <c r="F7" s="51" t="s">
        <v>92</v>
      </c>
      <c r="G7" s="51" t="s">
        <v>20</v>
      </c>
      <c r="H7" s="51" t="s">
        <v>90</v>
      </c>
      <c r="I7" s="51" t="s">
        <v>91</v>
      </c>
      <c r="J7" s="51" t="s">
        <v>90</v>
      </c>
      <c r="K7" s="51" t="s">
        <v>92</v>
      </c>
      <c r="L7" s="51" t="s">
        <v>20</v>
      </c>
      <c r="M7" s="51" t="s">
        <v>90</v>
      </c>
      <c r="N7" s="51" t="s">
        <v>91</v>
      </c>
      <c r="O7" s="51" t="s">
        <v>90</v>
      </c>
      <c r="P7" s="51" t="s">
        <v>92</v>
      </c>
      <c r="Q7" s="51" t="s">
        <v>20</v>
      </c>
    </row>
    <row r="8" spans="2:17" x14ac:dyDescent="0.3">
      <c r="B8" s="52" t="s">
        <v>93</v>
      </c>
      <c r="C8" s="53">
        <v>540</v>
      </c>
      <c r="D8" s="53">
        <v>84</v>
      </c>
      <c r="E8" s="53">
        <v>3664</v>
      </c>
      <c r="F8" s="53">
        <v>971</v>
      </c>
      <c r="G8" s="50">
        <v>5259</v>
      </c>
      <c r="H8" s="50">
        <v>524</v>
      </c>
      <c r="I8" s="50">
        <v>98</v>
      </c>
      <c r="J8" s="50">
        <v>3455</v>
      </c>
      <c r="K8" s="50">
        <v>854</v>
      </c>
      <c r="L8" s="50">
        <v>4931</v>
      </c>
      <c r="M8" s="53">
        <v>513</v>
      </c>
      <c r="N8" s="53">
        <v>99</v>
      </c>
      <c r="O8" s="53">
        <v>3285</v>
      </c>
      <c r="P8" s="53">
        <v>821</v>
      </c>
      <c r="Q8" s="50">
        <v>4718</v>
      </c>
    </row>
    <row r="9" spans="2:17" x14ac:dyDescent="0.3">
      <c r="B9" s="54" t="s">
        <v>94</v>
      </c>
      <c r="C9" s="143">
        <v>0</v>
      </c>
      <c r="D9" s="143">
        <v>17</v>
      </c>
      <c r="E9" s="143">
        <v>0</v>
      </c>
      <c r="F9" s="143">
        <v>0</v>
      </c>
      <c r="G9" s="50">
        <v>17</v>
      </c>
      <c r="H9" s="50">
        <v>2</v>
      </c>
      <c r="I9" s="50">
        <v>1</v>
      </c>
      <c r="J9" s="50">
        <v>0</v>
      </c>
      <c r="K9" s="50">
        <v>0</v>
      </c>
      <c r="L9" s="50">
        <v>3</v>
      </c>
      <c r="M9" s="53"/>
      <c r="N9" s="53"/>
      <c r="O9" s="53"/>
      <c r="P9" s="53"/>
      <c r="Q9" s="50">
        <v>0</v>
      </c>
    </row>
    <row r="10" spans="2:17" x14ac:dyDescent="0.3">
      <c r="B10" s="54" t="s">
        <v>95</v>
      </c>
      <c r="C10" s="143">
        <v>16</v>
      </c>
      <c r="D10" s="143">
        <v>3</v>
      </c>
      <c r="E10" s="143">
        <v>209</v>
      </c>
      <c r="F10" s="143">
        <v>117</v>
      </c>
      <c r="G10" s="50">
        <v>345</v>
      </c>
      <c r="H10" s="50">
        <v>13</v>
      </c>
      <c r="I10" s="50">
        <v>0</v>
      </c>
      <c r="J10" s="50">
        <v>170</v>
      </c>
      <c r="K10" s="50">
        <v>33</v>
      </c>
      <c r="L10" s="50">
        <v>216</v>
      </c>
      <c r="M10" s="53">
        <v>12</v>
      </c>
      <c r="N10" s="53">
        <v>1</v>
      </c>
      <c r="O10" s="53">
        <v>166</v>
      </c>
      <c r="P10" s="53">
        <v>24</v>
      </c>
      <c r="Q10" s="50">
        <v>203</v>
      </c>
    </row>
    <row r="11" spans="2:17" x14ac:dyDescent="0.3">
      <c r="B11" s="54" t="s">
        <v>96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2:17" x14ac:dyDescent="0.3">
      <c r="B12" s="54" t="s">
        <v>97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2:17" x14ac:dyDescent="0.3">
      <c r="B13" s="54" t="s">
        <v>98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2:17" x14ac:dyDescent="0.3">
      <c r="B14" s="55" t="s">
        <v>99</v>
      </c>
      <c r="C14" s="143">
        <v>524</v>
      </c>
      <c r="D14" s="143">
        <v>98</v>
      </c>
      <c r="E14" s="143">
        <v>3455</v>
      </c>
      <c r="F14" s="143">
        <v>854</v>
      </c>
      <c r="G14" s="50">
        <v>4931</v>
      </c>
      <c r="H14" s="143">
        <v>513</v>
      </c>
      <c r="I14" s="143">
        <v>99</v>
      </c>
      <c r="J14" s="143">
        <v>3285</v>
      </c>
      <c r="K14" s="143">
        <v>821</v>
      </c>
      <c r="L14" s="50">
        <v>4718</v>
      </c>
      <c r="M14" s="143">
        <v>501</v>
      </c>
      <c r="N14" s="143">
        <v>98</v>
      </c>
      <c r="O14" s="143">
        <v>3119</v>
      </c>
      <c r="P14" s="143">
        <v>797</v>
      </c>
      <c r="Q14" s="50">
        <v>4515</v>
      </c>
    </row>
    <row r="16" spans="2:17" x14ac:dyDescent="0.3">
      <c r="B16" s="56" t="s">
        <v>100</v>
      </c>
    </row>
    <row r="17" spans="2:3" x14ac:dyDescent="0.3">
      <c r="B17" s="57" t="s">
        <v>383</v>
      </c>
      <c r="C17" s="50">
        <v>353</v>
      </c>
    </row>
    <row r="18" spans="2:3" ht="45" customHeight="1" x14ac:dyDescent="0.3">
      <c r="B18" s="294" t="s">
        <v>102</v>
      </c>
      <c r="C18" s="50">
        <v>497</v>
      </c>
    </row>
    <row r="19" spans="2:3" x14ac:dyDescent="0.3">
      <c r="B19" s="57" t="s">
        <v>382</v>
      </c>
      <c r="C19" s="50">
        <v>144</v>
      </c>
    </row>
    <row r="20" spans="2:3" x14ac:dyDescent="0.3">
      <c r="C20" s="50"/>
    </row>
    <row r="21" spans="2:3" x14ac:dyDescent="0.3">
      <c r="B21" s="57" t="s">
        <v>104</v>
      </c>
      <c r="C21" s="50">
        <v>250</v>
      </c>
    </row>
  </sheetData>
  <mergeCells count="11">
    <mergeCell ref="O6:P6"/>
    <mergeCell ref="C1:F1"/>
    <mergeCell ref="C3:F3"/>
    <mergeCell ref="C5:G5"/>
    <mergeCell ref="H5:L5"/>
    <mergeCell ref="M5:Q5"/>
    <mergeCell ref="C6:D6"/>
    <mergeCell ref="E6:F6"/>
    <mergeCell ref="H6:I6"/>
    <mergeCell ref="J6:K6"/>
    <mergeCell ref="M6:N6"/>
  </mergeCells>
  <pageMargins left="1.08" right="0.22" top="0.75" bottom="0.75" header="0.3" footer="0.3"/>
  <pageSetup scale="80" orientation="landscape" r:id="rId1"/>
  <headerFooter>
    <oddFooter xml:space="preserve">&amp;CForm:&amp;A&amp;R&amp;P of &amp;N </oddFooter>
  </headerFooter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view="pageBreakPreview" zoomScale="60" zoomScaleNormal="100" workbookViewId="0">
      <selection activeCell="G19" sqref="G19"/>
    </sheetView>
  </sheetViews>
  <sheetFormatPr defaultRowHeight="14.4" x14ac:dyDescent="0.3"/>
  <cols>
    <col min="1" max="1" width="7.109375" customWidth="1"/>
    <col min="2" max="2" width="52" customWidth="1"/>
    <col min="3" max="3" width="13.109375" bestFit="1" customWidth="1"/>
    <col min="4" max="4" width="13.109375" customWidth="1"/>
    <col min="5" max="5" width="14.6640625" customWidth="1"/>
    <col min="6" max="6" width="13.44140625" customWidth="1"/>
    <col min="7" max="7" width="11.33203125" customWidth="1"/>
  </cols>
  <sheetData>
    <row r="1" spans="1:7" ht="7.5" customHeight="1" x14ac:dyDescent="0.3"/>
    <row r="2" spans="1:7" ht="15.6" x14ac:dyDescent="0.3">
      <c r="A2" s="250" t="s">
        <v>107</v>
      </c>
      <c r="B2" s="250"/>
      <c r="C2" s="250" t="s">
        <v>43</v>
      </c>
      <c r="D2" s="192" t="s">
        <v>372</v>
      </c>
      <c r="E2" s="250"/>
    </row>
    <row r="3" spans="1:7" ht="15.6" x14ac:dyDescent="0.3">
      <c r="A3" s="250"/>
      <c r="B3" s="250"/>
      <c r="C3" s="250"/>
      <c r="D3" s="250"/>
      <c r="E3" s="250"/>
    </row>
    <row r="4" spans="1:7" ht="15.6" x14ac:dyDescent="0.3">
      <c r="A4" s="250" t="s">
        <v>108</v>
      </c>
      <c r="B4" s="250"/>
      <c r="C4" s="250"/>
      <c r="D4" s="250"/>
      <c r="E4" s="250" t="s">
        <v>109</v>
      </c>
    </row>
    <row r="6" spans="1:7" ht="62.4" x14ac:dyDescent="0.3">
      <c r="A6" s="207" t="s">
        <v>110</v>
      </c>
      <c r="B6" s="207" t="s">
        <v>33</v>
      </c>
      <c r="C6" s="208" t="s">
        <v>111</v>
      </c>
      <c r="D6" s="208" t="s">
        <v>112</v>
      </c>
      <c r="E6" s="208" t="s">
        <v>373</v>
      </c>
      <c r="F6" s="208" t="s">
        <v>368</v>
      </c>
      <c r="G6" s="207" t="s">
        <v>113</v>
      </c>
    </row>
    <row r="7" spans="1:7" ht="15.6" x14ac:dyDescent="0.3">
      <c r="A7" s="211">
        <v>1</v>
      </c>
      <c r="B7" s="263" t="s">
        <v>114</v>
      </c>
      <c r="C7" s="256">
        <v>0.83412549999999996</v>
      </c>
      <c r="D7" s="256">
        <v>6.3654299999999997E-2</v>
      </c>
      <c r="E7" s="256">
        <v>8.576345700000001</v>
      </c>
      <c r="F7" s="256">
        <v>8.64</v>
      </c>
      <c r="G7" s="256">
        <v>12.5</v>
      </c>
    </row>
    <row r="8" spans="1:7" ht="15.6" x14ac:dyDescent="0.3">
      <c r="A8" s="211">
        <v>2</v>
      </c>
      <c r="B8" s="263" t="s">
        <v>115</v>
      </c>
      <c r="C8" s="256">
        <v>14.205981319999982</v>
      </c>
      <c r="D8" s="456">
        <v>21.69</v>
      </c>
      <c r="E8" s="457">
        <v>107.05000000000001</v>
      </c>
      <c r="F8" s="456">
        <v>128.74</v>
      </c>
      <c r="G8" s="456">
        <v>192.01</v>
      </c>
    </row>
    <row r="9" spans="1:7" ht="15.6" x14ac:dyDescent="0.3">
      <c r="A9" s="211">
        <v>3</v>
      </c>
      <c r="B9" s="263" t="s">
        <v>116</v>
      </c>
      <c r="C9" s="256">
        <v>14.109756515999999</v>
      </c>
      <c r="D9" s="456"/>
      <c r="E9" s="457"/>
      <c r="F9" s="456"/>
      <c r="G9" s="456"/>
    </row>
    <row r="10" spans="1:7" ht="31.2" x14ac:dyDescent="0.3">
      <c r="A10" s="211">
        <v>4</v>
      </c>
      <c r="B10" s="263" t="s">
        <v>117</v>
      </c>
      <c r="C10" s="256">
        <v>0.81645039500000005</v>
      </c>
      <c r="D10" s="256">
        <v>8.8757199999999994E-2</v>
      </c>
      <c r="E10" s="256">
        <v>3.9112428000000001</v>
      </c>
      <c r="F10" s="256">
        <v>4</v>
      </c>
      <c r="G10" s="256">
        <v>5</v>
      </c>
    </row>
    <row r="11" spans="1:7" ht="15.6" x14ac:dyDescent="0.3">
      <c r="A11" s="211">
        <v>5</v>
      </c>
      <c r="B11" s="263" t="s">
        <v>118</v>
      </c>
      <c r="C11" s="256"/>
      <c r="D11" s="256"/>
      <c r="E11" s="256">
        <v>1.1299999999999999</v>
      </c>
      <c r="F11" s="256">
        <v>1.1299999999999999</v>
      </c>
      <c r="G11" s="256">
        <v>1.5</v>
      </c>
    </row>
    <row r="12" spans="1:7" ht="15.6" x14ac:dyDescent="0.3">
      <c r="A12" s="211">
        <v>6</v>
      </c>
      <c r="B12" s="263" t="s">
        <v>119</v>
      </c>
      <c r="C12" s="256"/>
      <c r="D12" s="256"/>
      <c r="E12" s="256">
        <v>0.12</v>
      </c>
      <c r="F12" s="256">
        <v>0.12</v>
      </c>
      <c r="G12" s="256">
        <v>0.28000000000000003</v>
      </c>
    </row>
    <row r="13" spans="1:7" ht="15.6" x14ac:dyDescent="0.3">
      <c r="A13" s="211">
        <v>7</v>
      </c>
      <c r="B13" s="263" t="s">
        <v>369</v>
      </c>
      <c r="C13" s="256"/>
      <c r="D13" s="256"/>
      <c r="E13" s="256"/>
      <c r="F13" s="256"/>
      <c r="G13" s="256">
        <v>2</v>
      </c>
    </row>
    <row r="14" spans="1:7" ht="15.6" x14ac:dyDescent="0.3">
      <c r="A14" s="211">
        <v>8</v>
      </c>
      <c r="B14" s="263" t="s">
        <v>371</v>
      </c>
      <c r="C14" s="256"/>
      <c r="D14" s="256"/>
      <c r="E14" s="256"/>
      <c r="F14" s="256"/>
      <c r="G14" s="256">
        <v>8.98</v>
      </c>
    </row>
    <row r="15" spans="1:7" ht="15.6" x14ac:dyDescent="0.3">
      <c r="A15" s="205"/>
      <c r="B15" s="264" t="s">
        <v>374</v>
      </c>
      <c r="C15" s="261">
        <v>29.966313730999982</v>
      </c>
      <c r="D15" s="261">
        <v>21.842411500000001</v>
      </c>
      <c r="E15" s="261">
        <v>120.78758850000001</v>
      </c>
      <c r="F15" s="261">
        <v>142.63</v>
      </c>
      <c r="G15" s="261">
        <v>222.26999999999998</v>
      </c>
    </row>
    <row r="16" spans="1:7" ht="31.2" x14ac:dyDescent="0.3">
      <c r="A16" s="211">
        <v>9</v>
      </c>
      <c r="B16" s="263" t="s">
        <v>370</v>
      </c>
      <c r="C16" s="256"/>
      <c r="D16" s="256"/>
      <c r="E16" s="256"/>
      <c r="F16" s="256"/>
      <c r="G16" s="265">
        <v>15</v>
      </c>
    </row>
    <row r="17" spans="1:7" ht="15.6" x14ac:dyDescent="0.3">
      <c r="A17" s="205"/>
      <c r="B17" s="264" t="s">
        <v>120</v>
      </c>
      <c r="C17" s="261">
        <v>29.966313730999982</v>
      </c>
      <c r="D17" s="261">
        <v>21.8428115</v>
      </c>
      <c r="E17" s="261">
        <v>120.78758850000001</v>
      </c>
      <c r="F17" s="261"/>
      <c r="G17" s="261">
        <v>237.26999999999998</v>
      </c>
    </row>
    <row r="18" spans="1:7" ht="15.6" x14ac:dyDescent="0.3">
      <c r="A18" s="213"/>
      <c r="B18" s="263" t="s">
        <v>121</v>
      </c>
      <c r="C18" s="256">
        <v>3249.4920185432197</v>
      </c>
      <c r="D18" s="256"/>
      <c r="E18" s="213"/>
      <c r="F18" s="256">
        <v>4130.9424407951374</v>
      </c>
      <c r="G18" s="256">
        <v>4613.8224407951375</v>
      </c>
    </row>
    <row r="19" spans="1:7" ht="15.6" x14ac:dyDescent="0.3">
      <c r="A19" s="213"/>
      <c r="B19" s="263" t="s">
        <v>385</v>
      </c>
      <c r="C19" s="256"/>
      <c r="D19" s="256"/>
      <c r="E19" s="256"/>
      <c r="F19" s="256">
        <v>146.2271408344449</v>
      </c>
      <c r="G19" s="256">
        <v>223.07089180293744</v>
      </c>
    </row>
  </sheetData>
  <mergeCells count="4">
    <mergeCell ref="D8:D9"/>
    <mergeCell ref="E8:E9"/>
    <mergeCell ref="F8:F9"/>
    <mergeCell ref="G8:G9"/>
  </mergeCells>
  <pageMargins left="0.98" right="0.7" top="0.75" bottom="0.75" header="0.3" footer="0.3"/>
  <pageSetup paperSize="9" scale="98" orientation="landscape" r:id="rId1"/>
  <headerFooter>
    <oddFooter>&amp;C&amp;A&amp;R&amp;P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7"/>
  <sheetViews>
    <sheetView showGridLines="0" topLeftCell="A51" workbookViewId="0">
      <selection activeCell="G65" sqref="G65"/>
    </sheetView>
  </sheetViews>
  <sheetFormatPr defaultRowHeight="17.399999999999999" x14ac:dyDescent="0.3"/>
  <cols>
    <col min="2" max="2" width="27.88671875" customWidth="1"/>
    <col min="3" max="3" width="13" customWidth="1"/>
    <col min="4" max="4" width="16.33203125" customWidth="1"/>
    <col min="10" max="10" width="33.6640625" customWidth="1"/>
    <col min="11" max="11" width="17" bestFit="1" customWidth="1"/>
    <col min="12" max="12" width="14.109375" style="67" customWidth="1"/>
    <col min="13" max="13" width="12.6640625" customWidth="1"/>
  </cols>
  <sheetData>
    <row r="1" spans="1:12" ht="15.6" x14ac:dyDescent="0.3">
      <c r="A1" s="142"/>
      <c r="B1" s="142"/>
      <c r="C1" s="142"/>
      <c r="D1" s="142"/>
      <c r="L1"/>
    </row>
    <row r="2" spans="1:12" ht="15.6" x14ac:dyDescent="0.3">
      <c r="A2" s="250" t="s">
        <v>107</v>
      </c>
      <c r="B2" s="250"/>
      <c r="C2" s="250" t="s">
        <v>43</v>
      </c>
      <c r="D2" s="250" t="s">
        <v>125</v>
      </c>
      <c r="L2"/>
    </row>
    <row r="3" spans="1:12" ht="15.6" x14ac:dyDescent="0.3">
      <c r="A3" s="250"/>
      <c r="B3" s="250"/>
      <c r="C3" s="250"/>
      <c r="D3" s="250"/>
      <c r="L3"/>
    </row>
    <row r="4" spans="1:12" ht="15.6" x14ac:dyDescent="0.3">
      <c r="A4" s="250" t="s">
        <v>124</v>
      </c>
      <c r="B4" s="250"/>
      <c r="C4" s="250"/>
      <c r="D4" s="250"/>
      <c r="L4"/>
    </row>
    <row r="5" spans="1:12" ht="15.6" x14ac:dyDescent="0.3">
      <c r="A5" s="142"/>
      <c r="B5" s="142"/>
      <c r="C5" s="142"/>
      <c r="D5" s="142"/>
      <c r="L5"/>
    </row>
    <row r="6" spans="1:12" ht="64.5" customHeight="1" x14ac:dyDescent="0.3">
      <c r="A6" s="208" t="s">
        <v>110</v>
      </c>
      <c r="B6" s="208" t="s">
        <v>33</v>
      </c>
      <c r="C6" s="208" t="s">
        <v>126</v>
      </c>
      <c r="D6" s="208" t="s">
        <v>113</v>
      </c>
      <c r="L6"/>
    </row>
    <row r="7" spans="1:12" ht="31.2" x14ac:dyDescent="0.3">
      <c r="A7" s="266">
        <v>1</v>
      </c>
      <c r="B7" s="263" t="s">
        <v>122</v>
      </c>
      <c r="C7" s="464">
        <v>60</v>
      </c>
      <c r="D7" s="267">
        <v>76.150000000000006</v>
      </c>
      <c r="L7"/>
    </row>
    <row r="8" spans="1:12" ht="15.6" x14ac:dyDescent="0.3">
      <c r="A8" s="266">
        <v>2</v>
      </c>
      <c r="B8" s="268" t="s">
        <v>123</v>
      </c>
      <c r="C8" s="465"/>
      <c r="D8" s="267">
        <v>7.71</v>
      </c>
      <c r="L8"/>
    </row>
    <row r="9" spans="1:12" ht="31.2" x14ac:dyDescent="0.3">
      <c r="A9" s="266">
        <v>3</v>
      </c>
      <c r="B9" s="268" t="s">
        <v>375</v>
      </c>
      <c r="C9" s="465"/>
      <c r="D9" s="267">
        <v>10</v>
      </c>
      <c r="L9"/>
    </row>
    <row r="10" spans="1:12" ht="15.6" x14ac:dyDescent="0.3">
      <c r="A10" s="266">
        <v>4</v>
      </c>
      <c r="B10" s="263" t="s">
        <v>128</v>
      </c>
      <c r="C10" s="466"/>
      <c r="D10" s="267">
        <v>12.87</v>
      </c>
      <c r="L10"/>
    </row>
    <row r="11" spans="1:12" ht="15.6" x14ac:dyDescent="0.3">
      <c r="A11" s="266">
        <v>5</v>
      </c>
      <c r="B11" s="263" t="s">
        <v>127</v>
      </c>
      <c r="C11" s="267">
        <v>63.03</v>
      </c>
      <c r="D11" s="212">
        <v>86.710574296432014</v>
      </c>
      <c r="L11"/>
    </row>
    <row r="12" spans="1:12" ht="15.6" x14ac:dyDescent="0.3">
      <c r="A12" s="205">
        <v>6</v>
      </c>
      <c r="B12" s="264" t="s">
        <v>20</v>
      </c>
      <c r="C12" s="269">
        <v>123.03</v>
      </c>
      <c r="D12" s="269">
        <v>193.44057429643203</v>
      </c>
      <c r="L12"/>
    </row>
    <row r="13" spans="1:12" ht="14.4" x14ac:dyDescent="0.3">
      <c r="L13"/>
    </row>
    <row r="14" spans="1:12" ht="14.4" x14ac:dyDescent="0.3">
      <c r="J14" s="68" t="s">
        <v>127</v>
      </c>
      <c r="K14" s="68" t="s">
        <v>176</v>
      </c>
      <c r="L14"/>
    </row>
    <row r="15" spans="1:12" ht="14.4" x14ac:dyDescent="0.3">
      <c r="J15" s="61" t="s">
        <v>129</v>
      </c>
      <c r="K15" s="50"/>
      <c r="L15"/>
    </row>
    <row r="16" spans="1:12" ht="14.4" x14ac:dyDescent="0.3">
      <c r="J16" s="62" t="s">
        <v>130</v>
      </c>
      <c r="K16" s="69">
        <v>1.9</v>
      </c>
      <c r="L16"/>
    </row>
    <row r="17" spans="10:12" ht="14.4" x14ac:dyDescent="0.3">
      <c r="J17" s="63" t="s">
        <v>131</v>
      </c>
      <c r="K17" s="458">
        <v>3.8519999999999999</v>
      </c>
      <c r="L17"/>
    </row>
    <row r="18" spans="10:12" ht="14.4" x14ac:dyDescent="0.3">
      <c r="J18" s="62" t="s">
        <v>132</v>
      </c>
      <c r="K18" s="460"/>
      <c r="L18"/>
    </row>
    <row r="19" spans="10:12" ht="14.4" x14ac:dyDescent="0.3">
      <c r="J19" s="62" t="s">
        <v>133</v>
      </c>
      <c r="K19" s="69">
        <v>7.7039999999999997</v>
      </c>
      <c r="L19"/>
    </row>
    <row r="20" spans="10:12" ht="14.4" x14ac:dyDescent="0.3">
      <c r="J20" s="61" t="s">
        <v>134</v>
      </c>
      <c r="K20" s="70">
        <v>13.456</v>
      </c>
      <c r="L20"/>
    </row>
    <row r="21" spans="10:12" ht="14.4" x14ac:dyDescent="0.3">
      <c r="J21" s="61" t="s">
        <v>135</v>
      </c>
      <c r="K21" s="69">
        <v>0</v>
      </c>
      <c r="L21"/>
    </row>
    <row r="22" spans="10:12" ht="14.4" x14ac:dyDescent="0.3">
      <c r="J22" s="62" t="s">
        <v>136</v>
      </c>
      <c r="K22" s="458">
        <v>1.3644595488</v>
      </c>
      <c r="L22"/>
    </row>
    <row r="23" spans="10:12" ht="14.4" x14ac:dyDescent="0.3">
      <c r="J23" s="62" t="s">
        <v>137</v>
      </c>
      <c r="K23" s="459"/>
      <c r="L23"/>
    </row>
    <row r="24" spans="10:12" ht="14.4" x14ac:dyDescent="0.3">
      <c r="J24" s="62" t="s">
        <v>138</v>
      </c>
      <c r="K24" s="459"/>
      <c r="L24"/>
    </row>
    <row r="25" spans="10:12" ht="14.4" x14ac:dyDescent="0.3">
      <c r="J25" s="62" t="s">
        <v>139</v>
      </c>
      <c r="K25" s="460"/>
      <c r="L25"/>
    </row>
    <row r="26" spans="10:12" ht="14.4" x14ac:dyDescent="0.3">
      <c r="J26" s="61" t="s">
        <v>134</v>
      </c>
      <c r="K26" s="70">
        <v>1.3644595488</v>
      </c>
      <c r="L26"/>
    </row>
    <row r="27" spans="10:12" ht="14.4" x14ac:dyDescent="0.3">
      <c r="J27" s="61" t="s">
        <v>140</v>
      </c>
      <c r="K27" s="69"/>
      <c r="L27"/>
    </row>
    <row r="28" spans="10:12" ht="14.4" x14ac:dyDescent="0.3">
      <c r="J28" s="62" t="s">
        <v>141</v>
      </c>
      <c r="K28" s="69">
        <v>4</v>
      </c>
      <c r="L28"/>
    </row>
    <row r="29" spans="10:12" ht="14.4" x14ac:dyDescent="0.3">
      <c r="J29" s="62" t="s">
        <v>142</v>
      </c>
      <c r="K29" s="69">
        <v>0.77039999999999997</v>
      </c>
      <c r="L29"/>
    </row>
    <row r="30" spans="10:12" ht="14.4" x14ac:dyDescent="0.3">
      <c r="J30" s="62" t="s">
        <v>143</v>
      </c>
      <c r="K30" s="69">
        <v>3.5951999999999997</v>
      </c>
      <c r="L30"/>
    </row>
    <row r="31" spans="10:12" ht="27" x14ac:dyDescent="0.3">
      <c r="J31" s="64" t="s">
        <v>144</v>
      </c>
      <c r="K31" s="69">
        <v>4</v>
      </c>
      <c r="L31"/>
    </row>
    <row r="32" spans="10:12" ht="14.4" x14ac:dyDescent="0.3">
      <c r="J32" s="61" t="s">
        <v>134</v>
      </c>
      <c r="K32" s="70">
        <v>12.365600000000001</v>
      </c>
      <c r="L32"/>
    </row>
    <row r="33" spans="10:12" ht="14.4" x14ac:dyDescent="0.3">
      <c r="J33" s="62" t="s">
        <v>145</v>
      </c>
      <c r="K33" s="69"/>
      <c r="L33"/>
    </row>
    <row r="34" spans="10:12" ht="14.4" x14ac:dyDescent="0.3">
      <c r="J34" s="62" t="s">
        <v>146</v>
      </c>
      <c r="K34" s="461">
        <v>8.8827119999999997</v>
      </c>
      <c r="L34"/>
    </row>
    <row r="35" spans="10:12" ht="14.4" x14ac:dyDescent="0.3">
      <c r="J35" s="62" t="s">
        <v>147</v>
      </c>
      <c r="K35" s="462"/>
      <c r="L35"/>
    </row>
    <row r="36" spans="10:12" ht="14.4" x14ac:dyDescent="0.3">
      <c r="J36" s="62" t="s">
        <v>148</v>
      </c>
      <c r="K36" s="463"/>
      <c r="L36"/>
    </row>
    <row r="37" spans="10:12" ht="14.4" x14ac:dyDescent="0.3">
      <c r="J37" s="62" t="s">
        <v>149</v>
      </c>
      <c r="K37" s="69">
        <v>3.6722399999999999</v>
      </c>
      <c r="L37"/>
    </row>
    <row r="38" spans="10:12" ht="14.4" x14ac:dyDescent="0.3">
      <c r="J38" s="61" t="s">
        <v>134</v>
      </c>
      <c r="K38" s="70">
        <v>12.554952</v>
      </c>
      <c r="L38"/>
    </row>
    <row r="39" spans="10:12" ht="14.4" x14ac:dyDescent="0.3">
      <c r="J39" s="61" t="s">
        <v>150</v>
      </c>
      <c r="K39" s="69"/>
      <c r="L39"/>
    </row>
    <row r="40" spans="10:12" ht="14.4" x14ac:dyDescent="0.3">
      <c r="J40" s="62" t="s">
        <v>151</v>
      </c>
      <c r="K40" s="458">
        <v>1.7462400000000002</v>
      </c>
      <c r="L40"/>
    </row>
    <row r="41" spans="10:12" ht="14.4" x14ac:dyDescent="0.3">
      <c r="J41" s="62" t="s">
        <v>152</v>
      </c>
      <c r="K41" s="459"/>
      <c r="L41"/>
    </row>
    <row r="42" spans="10:12" ht="14.4" x14ac:dyDescent="0.3">
      <c r="J42" s="62" t="s">
        <v>153</v>
      </c>
      <c r="K42" s="460"/>
      <c r="L42"/>
    </row>
    <row r="43" spans="10:12" ht="14.4" x14ac:dyDescent="0.3">
      <c r="J43" s="62" t="s">
        <v>154</v>
      </c>
      <c r="K43" s="69">
        <v>1.2865680000000002</v>
      </c>
      <c r="L43"/>
    </row>
    <row r="44" spans="10:12" ht="14.4" x14ac:dyDescent="0.3">
      <c r="J44" s="62" t="s">
        <v>155</v>
      </c>
      <c r="K44" s="69">
        <v>0.64200000000000002</v>
      </c>
      <c r="L44"/>
    </row>
    <row r="45" spans="10:12" ht="14.4" x14ac:dyDescent="0.3">
      <c r="J45" s="62" t="s">
        <v>156</v>
      </c>
      <c r="K45" s="69">
        <v>4.5882347476319998</v>
      </c>
      <c r="L45"/>
    </row>
    <row r="46" spans="10:12" ht="14.4" x14ac:dyDescent="0.3">
      <c r="J46" s="62" t="s">
        <v>157</v>
      </c>
      <c r="K46" s="69">
        <v>27.297840000000004</v>
      </c>
      <c r="L46"/>
    </row>
    <row r="47" spans="10:12" ht="14.4" x14ac:dyDescent="0.3">
      <c r="J47" s="62" t="s">
        <v>158</v>
      </c>
      <c r="K47" s="69">
        <v>4</v>
      </c>
      <c r="L47"/>
    </row>
    <row r="48" spans="10:12" ht="14.4" x14ac:dyDescent="0.3">
      <c r="J48" s="61" t="s">
        <v>134</v>
      </c>
      <c r="K48" s="70">
        <v>39.560882747632007</v>
      </c>
      <c r="L48"/>
    </row>
    <row r="49" spans="10:13" ht="14.4" x14ac:dyDescent="0.3">
      <c r="J49" s="61" t="s">
        <v>177</v>
      </c>
      <c r="K49" s="69"/>
      <c r="L49"/>
    </row>
    <row r="50" spans="10:13" ht="14.4" x14ac:dyDescent="0.3">
      <c r="J50" s="62" t="s">
        <v>159</v>
      </c>
      <c r="K50" s="69">
        <v>0.34668000000000004</v>
      </c>
      <c r="L50"/>
    </row>
    <row r="51" spans="10:13" ht="27" x14ac:dyDescent="0.3">
      <c r="J51" s="64" t="s">
        <v>160</v>
      </c>
      <c r="K51" s="69">
        <v>5.1360000000000001</v>
      </c>
      <c r="L51"/>
    </row>
    <row r="52" spans="10:13" ht="14.4" x14ac:dyDescent="0.3">
      <c r="J52" s="62" t="s">
        <v>161</v>
      </c>
      <c r="K52" s="69">
        <v>1.284</v>
      </c>
      <c r="L52"/>
    </row>
    <row r="53" spans="10:13" ht="14.4" x14ac:dyDescent="0.3">
      <c r="J53" s="62" t="s">
        <v>163</v>
      </c>
      <c r="K53" s="69">
        <v>0.64200000000000002</v>
      </c>
      <c r="L53"/>
    </row>
    <row r="54" spans="10:13" ht="14.4" x14ac:dyDescent="0.3">
      <c r="J54" s="62" t="s">
        <v>175</v>
      </c>
      <c r="K54" s="69">
        <v>0</v>
      </c>
      <c r="L54"/>
    </row>
    <row r="55" spans="10:13" ht="14.4" x14ac:dyDescent="0.3">
      <c r="J55" s="61" t="s">
        <v>134</v>
      </c>
      <c r="K55" s="69">
        <v>7.4086800000000004</v>
      </c>
      <c r="L55"/>
    </row>
    <row r="56" spans="10:13" ht="14.4" x14ac:dyDescent="0.3">
      <c r="J56" s="61" t="s">
        <v>120</v>
      </c>
      <c r="K56" s="69">
        <v>86.710574296432014</v>
      </c>
      <c r="L56"/>
    </row>
    <row r="57" spans="10:13" ht="15.6" x14ac:dyDescent="0.3">
      <c r="J57" s="65"/>
      <c r="L57"/>
    </row>
    <row r="58" spans="10:13" ht="14.4" x14ac:dyDescent="0.3">
      <c r="L58"/>
    </row>
    <row r="59" spans="10:13" x14ac:dyDescent="0.3">
      <c r="J59" s="67"/>
      <c r="K59" s="422"/>
      <c r="L59" s="423"/>
      <c r="M59" s="422"/>
    </row>
    <row r="60" spans="10:13" ht="14.4" x14ac:dyDescent="0.3">
      <c r="J60" s="424"/>
      <c r="K60" s="425"/>
      <c r="L60" s="425"/>
      <c r="M60" s="425"/>
    </row>
    <row r="61" spans="10:13" ht="14.4" x14ac:dyDescent="0.3">
      <c r="J61" s="426"/>
      <c r="K61" s="425"/>
      <c r="L61" s="425"/>
      <c r="M61" s="425"/>
    </row>
    <row r="62" spans="10:13" ht="14.4" x14ac:dyDescent="0.3">
      <c r="J62" s="426"/>
      <c r="K62" s="425"/>
      <c r="L62" s="425"/>
      <c r="M62" s="425"/>
    </row>
    <row r="63" spans="10:13" ht="14.4" x14ac:dyDescent="0.3">
      <c r="J63" s="426"/>
      <c r="K63" s="425"/>
      <c r="L63" s="425"/>
      <c r="M63" s="425"/>
    </row>
    <row r="64" spans="10:13" ht="14.4" x14ac:dyDescent="0.3">
      <c r="J64" s="427"/>
      <c r="K64" s="425"/>
      <c r="L64" s="425"/>
      <c r="M64" s="425"/>
    </row>
    <row r="65" spans="10:13" ht="14.4" x14ac:dyDescent="0.3">
      <c r="J65" s="426"/>
      <c r="K65" s="425"/>
      <c r="L65" s="425"/>
      <c r="M65" s="425"/>
    </row>
    <row r="66" spans="10:13" ht="14.4" x14ac:dyDescent="0.3">
      <c r="J66" s="426"/>
      <c r="K66" s="425"/>
      <c r="L66" s="425"/>
      <c r="M66" s="425"/>
    </row>
    <row r="67" spans="10:13" ht="14.4" x14ac:dyDescent="0.3">
      <c r="J67" s="427"/>
      <c r="K67" s="425"/>
      <c r="L67" s="425"/>
      <c r="M67" s="425"/>
    </row>
    <row r="68" spans="10:13" ht="14.4" x14ac:dyDescent="0.3">
      <c r="J68" s="426"/>
      <c r="K68" s="425"/>
      <c r="L68" s="425"/>
      <c r="M68" s="425"/>
    </row>
    <row r="69" spans="10:13" x14ac:dyDescent="0.3">
      <c r="J69" s="66"/>
      <c r="K69" s="425"/>
      <c r="L69" s="425"/>
      <c r="M69" s="425"/>
    </row>
    <row r="70" spans="10:13" ht="14.4" x14ac:dyDescent="0.3">
      <c r="L70"/>
    </row>
    <row r="71" spans="10:13" ht="14.4" x14ac:dyDescent="0.3">
      <c r="L71"/>
    </row>
    <row r="72" spans="10:13" ht="14.4" x14ac:dyDescent="0.3">
      <c r="L72"/>
    </row>
    <row r="73" spans="10:13" ht="14.4" x14ac:dyDescent="0.3">
      <c r="L73"/>
    </row>
    <row r="74" spans="10:13" ht="14.4" x14ac:dyDescent="0.3">
      <c r="L74"/>
    </row>
    <row r="75" spans="10:13" ht="14.4" x14ac:dyDescent="0.3">
      <c r="L75"/>
    </row>
    <row r="76" spans="10:13" ht="14.4" x14ac:dyDescent="0.3">
      <c r="L76"/>
    </row>
    <row r="77" spans="10:13" ht="14.4" x14ac:dyDescent="0.3">
      <c r="L77"/>
    </row>
    <row r="78" spans="10:13" ht="14.4" x14ac:dyDescent="0.3">
      <c r="L78"/>
    </row>
    <row r="79" spans="10:13" ht="14.4" x14ac:dyDescent="0.3">
      <c r="L79"/>
    </row>
    <row r="80" spans="10:13" ht="14.4" x14ac:dyDescent="0.3">
      <c r="L80"/>
    </row>
    <row r="81" spans="12:12" ht="14.4" x14ac:dyDescent="0.3">
      <c r="L81"/>
    </row>
    <row r="82" spans="12:12" ht="14.4" x14ac:dyDescent="0.3">
      <c r="L82"/>
    </row>
    <row r="83" spans="12:12" ht="14.4" x14ac:dyDescent="0.3">
      <c r="L83"/>
    </row>
    <row r="84" spans="12:12" ht="14.4" x14ac:dyDescent="0.3">
      <c r="L84"/>
    </row>
    <row r="85" spans="12:12" ht="14.4" x14ac:dyDescent="0.3">
      <c r="L85"/>
    </row>
    <row r="86" spans="12:12" ht="14.4" x14ac:dyDescent="0.3">
      <c r="L86"/>
    </row>
    <row r="87" spans="12:12" ht="14.4" x14ac:dyDescent="0.3">
      <c r="L87"/>
    </row>
    <row r="88" spans="12:12" ht="14.4" x14ac:dyDescent="0.3">
      <c r="L88"/>
    </row>
    <row r="89" spans="12:12" ht="14.4" x14ac:dyDescent="0.3">
      <c r="L89"/>
    </row>
    <row r="90" spans="12:12" ht="14.4" x14ac:dyDescent="0.3">
      <c r="L90"/>
    </row>
    <row r="91" spans="12:12" ht="14.4" x14ac:dyDescent="0.3">
      <c r="L91"/>
    </row>
    <row r="92" spans="12:12" ht="14.4" x14ac:dyDescent="0.3">
      <c r="L92"/>
    </row>
    <row r="93" spans="12:12" ht="14.4" x14ac:dyDescent="0.3">
      <c r="L93"/>
    </row>
    <row r="94" spans="12:12" ht="14.4" x14ac:dyDescent="0.3">
      <c r="L94"/>
    </row>
    <row r="95" spans="12:12" ht="14.4" x14ac:dyDescent="0.3">
      <c r="L95"/>
    </row>
    <row r="96" spans="12:12" ht="14.4" x14ac:dyDescent="0.3">
      <c r="L96"/>
    </row>
    <row r="97" spans="12:12" ht="14.4" x14ac:dyDescent="0.3">
      <c r="L97"/>
    </row>
    <row r="98" spans="12:12" ht="14.4" x14ac:dyDescent="0.3">
      <c r="L98"/>
    </row>
    <row r="99" spans="12:12" ht="14.4" x14ac:dyDescent="0.3">
      <c r="L99"/>
    </row>
    <row r="100" spans="12:12" ht="14.4" x14ac:dyDescent="0.3">
      <c r="L100"/>
    </row>
    <row r="101" spans="12:12" ht="14.4" x14ac:dyDescent="0.3">
      <c r="L101"/>
    </row>
    <row r="102" spans="12:12" ht="14.4" x14ac:dyDescent="0.3">
      <c r="L102"/>
    </row>
    <row r="103" spans="12:12" ht="14.4" x14ac:dyDescent="0.3">
      <c r="L103"/>
    </row>
    <row r="104" spans="12:12" ht="14.4" x14ac:dyDescent="0.3">
      <c r="L104"/>
    </row>
    <row r="105" spans="12:12" ht="14.4" x14ac:dyDescent="0.3">
      <c r="L105"/>
    </row>
    <row r="106" spans="12:12" ht="14.4" x14ac:dyDescent="0.3">
      <c r="L106"/>
    </row>
    <row r="107" spans="12:12" ht="14.4" x14ac:dyDescent="0.3">
      <c r="L107"/>
    </row>
    <row r="108" spans="12:12" ht="14.4" x14ac:dyDescent="0.3">
      <c r="L108"/>
    </row>
    <row r="109" spans="12:12" ht="14.4" x14ac:dyDescent="0.3">
      <c r="L109"/>
    </row>
    <row r="110" spans="12:12" ht="14.4" x14ac:dyDescent="0.3">
      <c r="L110"/>
    </row>
    <row r="111" spans="12:12" ht="14.4" x14ac:dyDescent="0.3">
      <c r="L111"/>
    </row>
    <row r="112" spans="12:12" ht="14.4" x14ac:dyDescent="0.3">
      <c r="L112"/>
    </row>
    <row r="113" spans="12:12" ht="14.4" x14ac:dyDescent="0.3">
      <c r="L113"/>
    </row>
    <row r="114" spans="12:12" ht="14.4" x14ac:dyDescent="0.3">
      <c r="L114"/>
    </row>
    <row r="115" spans="12:12" ht="14.4" x14ac:dyDescent="0.3">
      <c r="L115"/>
    </row>
    <row r="116" spans="12:12" ht="14.4" x14ac:dyDescent="0.3">
      <c r="L116"/>
    </row>
    <row r="117" spans="12:12" ht="14.4" x14ac:dyDescent="0.3">
      <c r="L117"/>
    </row>
    <row r="118" spans="12:12" ht="14.4" x14ac:dyDescent="0.3">
      <c r="L118"/>
    </row>
    <row r="119" spans="12:12" ht="14.4" x14ac:dyDescent="0.3">
      <c r="L119"/>
    </row>
    <row r="120" spans="12:12" ht="14.4" x14ac:dyDescent="0.3">
      <c r="L120"/>
    </row>
    <row r="121" spans="12:12" ht="14.4" x14ac:dyDescent="0.3">
      <c r="L121"/>
    </row>
    <row r="122" spans="12:12" ht="14.4" x14ac:dyDescent="0.3">
      <c r="L122"/>
    </row>
    <row r="123" spans="12:12" ht="14.4" x14ac:dyDescent="0.3">
      <c r="L123"/>
    </row>
    <row r="124" spans="12:12" ht="14.4" x14ac:dyDescent="0.3">
      <c r="L124"/>
    </row>
    <row r="125" spans="12:12" ht="14.4" x14ac:dyDescent="0.3">
      <c r="L125"/>
    </row>
    <row r="126" spans="12:12" ht="14.4" x14ac:dyDescent="0.3">
      <c r="L126"/>
    </row>
    <row r="127" spans="12:12" ht="14.4" x14ac:dyDescent="0.3">
      <c r="L127"/>
    </row>
    <row r="128" spans="12:12" ht="14.4" x14ac:dyDescent="0.3">
      <c r="L128"/>
    </row>
    <row r="129" spans="12:12" ht="14.4" x14ac:dyDescent="0.3">
      <c r="L129"/>
    </row>
    <row r="130" spans="12:12" ht="14.4" x14ac:dyDescent="0.3">
      <c r="L130"/>
    </row>
    <row r="131" spans="12:12" ht="14.4" x14ac:dyDescent="0.3">
      <c r="L131"/>
    </row>
    <row r="132" spans="12:12" ht="14.4" x14ac:dyDescent="0.3">
      <c r="L132"/>
    </row>
    <row r="133" spans="12:12" ht="14.4" x14ac:dyDescent="0.3">
      <c r="L133"/>
    </row>
    <row r="134" spans="12:12" ht="14.4" x14ac:dyDescent="0.3">
      <c r="L134"/>
    </row>
    <row r="135" spans="12:12" ht="14.4" x14ac:dyDescent="0.3">
      <c r="L135"/>
    </row>
    <row r="136" spans="12:12" ht="14.4" x14ac:dyDescent="0.3">
      <c r="L136"/>
    </row>
    <row r="137" spans="12:12" ht="14.4" x14ac:dyDescent="0.3">
      <c r="L137"/>
    </row>
    <row r="138" spans="12:12" ht="14.4" x14ac:dyDescent="0.3">
      <c r="L138"/>
    </row>
    <row r="139" spans="12:12" ht="14.4" x14ac:dyDescent="0.3">
      <c r="L139"/>
    </row>
    <row r="140" spans="12:12" ht="14.4" x14ac:dyDescent="0.3">
      <c r="L140"/>
    </row>
    <row r="141" spans="12:12" ht="14.4" x14ac:dyDescent="0.3">
      <c r="L141"/>
    </row>
    <row r="142" spans="12:12" ht="14.4" x14ac:dyDescent="0.3">
      <c r="L142"/>
    </row>
    <row r="143" spans="12:12" ht="14.4" x14ac:dyDescent="0.3">
      <c r="L143"/>
    </row>
    <row r="144" spans="12:12" ht="14.4" x14ac:dyDescent="0.3">
      <c r="L144"/>
    </row>
    <row r="145" spans="12:12" ht="14.4" x14ac:dyDescent="0.3">
      <c r="L145"/>
    </row>
    <row r="146" spans="12:12" ht="14.4" x14ac:dyDescent="0.3">
      <c r="L146"/>
    </row>
    <row r="147" spans="12:12" ht="14.4" x14ac:dyDescent="0.3">
      <c r="L147"/>
    </row>
    <row r="148" spans="12:12" ht="14.4" x14ac:dyDescent="0.3">
      <c r="L148"/>
    </row>
    <row r="149" spans="12:12" ht="14.4" x14ac:dyDescent="0.3">
      <c r="L149"/>
    </row>
    <row r="150" spans="12:12" ht="14.4" x14ac:dyDescent="0.3">
      <c r="L150"/>
    </row>
    <row r="151" spans="12:12" ht="14.4" x14ac:dyDescent="0.3">
      <c r="L151"/>
    </row>
    <row r="152" spans="12:12" ht="14.4" x14ac:dyDescent="0.3">
      <c r="L152"/>
    </row>
    <row r="153" spans="12:12" ht="14.4" x14ac:dyDescent="0.3">
      <c r="L153"/>
    </row>
    <row r="154" spans="12:12" ht="14.4" x14ac:dyDescent="0.3">
      <c r="L154"/>
    </row>
    <row r="155" spans="12:12" ht="14.4" x14ac:dyDescent="0.3">
      <c r="L155"/>
    </row>
    <row r="156" spans="12:12" ht="14.4" x14ac:dyDescent="0.3">
      <c r="L156"/>
    </row>
    <row r="157" spans="12:12" ht="14.4" x14ac:dyDescent="0.3">
      <c r="L157"/>
    </row>
    <row r="158" spans="12:12" ht="14.4" x14ac:dyDescent="0.3">
      <c r="L158"/>
    </row>
    <row r="159" spans="12:12" ht="14.4" x14ac:dyDescent="0.3">
      <c r="L159"/>
    </row>
    <row r="160" spans="12:12" ht="14.4" x14ac:dyDescent="0.3">
      <c r="L160"/>
    </row>
    <row r="161" spans="12:12" ht="14.4" x14ac:dyDescent="0.3">
      <c r="L161"/>
    </row>
    <row r="162" spans="12:12" ht="14.4" x14ac:dyDescent="0.3">
      <c r="L162"/>
    </row>
    <row r="163" spans="12:12" ht="14.4" x14ac:dyDescent="0.3">
      <c r="L163"/>
    </row>
    <row r="164" spans="12:12" ht="14.4" x14ac:dyDescent="0.3">
      <c r="L164"/>
    </row>
    <row r="165" spans="12:12" ht="14.4" x14ac:dyDescent="0.3">
      <c r="L165"/>
    </row>
    <row r="166" spans="12:12" ht="14.4" x14ac:dyDescent="0.3">
      <c r="L166"/>
    </row>
    <row r="167" spans="12:12" ht="14.4" x14ac:dyDescent="0.3">
      <c r="L167"/>
    </row>
    <row r="168" spans="12:12" ht="14.4" x14ac:dyDescent="0.3">
      <c r="L168"/>
    </row>
    <row r="169" spans="12:12" ht="14.4" x14ac:dyDescent="0.3">
      <c r="L169"/>
    </row>
    <row r="170" spans="12:12" ht="14.4" x14ac:dyDescent="0.3">
      <c r="L170"/>
    </row>
    <row r="171" spans="12:12" ht="14.4" x14ac:dyDescent="0.3">
      <c r="L171"/>
    </row>
    <row r="172" spans="12:12" ht="14.4" x14ac:dyDescent="0.3">
      <c r="L172"/>
    </row>
    <row r="173" spans="12:12" ht="14.4" x14ac:dyDescent="0.3">
      <c r="L173"/>
    </row>
    <row r="174" spans="12:12" ht="14.4" x14ac:dyDescent="0.3">
      <c r="L174"/>
    </row>
    <row r="175" spans="12:12" ht="14.4" x14ac:dyDescent="0.3">
      <c r="L175"/>
    </row>
    <row r="176" spans="12:12" ht="14.4" x14ac:dyDescent="0.3">
      <c r="L176"/>
    </row>
    <row r="177" spans="12:12" ht="14.4" x14ac:dyDescent="0.3">
      <c r="L177"/>
    </row>
    <row r="178" spans="12:12" ht="14.4" x14ac:dyDescent="0.3">
      <c r="L178"/>
    </row>
    <row r="179" spans="12:12" ht="14.4" x14ac:dyDescent="0.3">
      <c r="L179"/>
    </row>
    <row r="180" spans="12:12" ht="14.4" x14ac:dyDescent="0.3">
      <c r="L180"/>
    </row>
    <row r="181" spans="12:12" ht="14.4" x14ac:dyDescent="0.3">
      <c r="L181"/>
    </row>
    <row r="182" spans="12:12" ht="14.4" x14ac:dyDescent="0.3">
      <c r="L182"/>
    </row>
    <row r="183" spans="12:12" ht="14.4" x14ac:dyDescent="0.3">
      <c r="L183"/>
    </row>
    <row r="184" spans="12:12" ht="14.4" x14ac:dyDescent="0.3">
      <c r="L184"/>
    </row>
    <row r="185" spans="12:12" ht="14.4" x14ac:dyDescent="0.3">
      <c r="L185"/>
    </row>
    <row r="186" spans="12:12" ht="14.4" x14ac:dyDescent="0.3">
      <c r="L186"/>
    </row>
    <row r="187" spans="12:12" ht="14.4" x14ac:dyDescent="0.3">
      <c r="L187"/>
    </row>
    <row r="188" spans="12:12" ht="14.4" x14ac:dyDescent="0.3">
      <c r="L188"/>
    </row>
    <row r="189" spans="12:12" ht="14.4" x14ac:dyDescent="0.3">
      <c r="L189"/>
    </row>
    <row r="190" spans="12:12" ht="14.4" x14ac:dyDescent="0.3">
      <c r="L190"/>
    </row>
    <row r="191" spans="12:12" ht="14.4" x14ac:dyDescent="0.3">
      <c r="L191"/>
    </row>
    <row r="192" spans="12:12" ht="14.4" x14ac:dyDescent="0.3">
      <c r="L192"/>
    </row>
    <row r="193" spans="12:12" ht="14.4" x14ac:dyDescent="0.3">
      <c r="L193"/>
    </row>
    <row r="194" spans="12:12" ht="14.4" x14ac:dyDescent="0.3">
      <c r="L194"/>
    </row>
    <row r="195" spans="12:12" ht="14.4" x14ac:dyDescent="0.3">
      <c r="L195"/>
    </row>
    <row r="196" spans="12:12" ht="14.4" x14ac:dyDescent="0.3">
      <c r="L196"/>
    </row>
    <row r="197" spans="12:12" ht="14.4" x14ac:dyDescent="0.3">
      <c r="L197"/>
    </row>
    <row r="198" spans="12:12" ht="14.4" x14ac:dyDescent="0.3">
      <c r="L198"/>
    </row>
    <row r="199" spans="12:12" ht="14.4" x14ac:dyDescent="0.3">
      <c r="L199"/>
    </row>
    <row r="200" spans="12:12" ht="14.4" x14ac:dyDescent="0.3">
      <c r="L200"/>
    </row>
    <row r="201" spans="12:12" ht="14.4" x14ac:dyDescent="0.3">
      <c r="L201"/>
    </row>
    <row r="202" spans="12:12" ht="14.4" x14ac:dyDescent="0.3">
      <c r="L202"/>
    </row>
    <row r="203" spans="12:12" ht="14.4" x14ac:dyDescent="0.3">
      <c r="L203"/>
    </row>
    <row r="204" spans="12:12" ht="14.4" x14ac:dyDescent="0.3">
      <c r="L204"/>
    </row>
    <row r="205" spans="12:12" ht="14.4" x14ac:dyDescent="0.3">
      <c r="L205"/>
    </row>
    <row r="206" spans="12:12" ht="14.4" x14ac:dyDescent="0.3">
      <c r="L206"/>
    </row>
    <row r="207" spans="12:12" ht="14.4" x14ac:dyDescent="0.3">
      <c r="L207"/>
    </row>
    <row r="208" spans="12:12" ht="14.4" x14ac:dyDescent="0.3">
      <c r="L208"/>
    </row>
    <row r="209" spans="12:12" ht="14.4" x14ac:dyDescent="0.3">
      <c r="L209"/>
    </row>
    <row r="210" spans="12:12" ht="14.4" x14ac:dyDescent="0.3">
      <c r="L210"/>
    </row>
    <row r="211" spans="12:12" ht="14.4" x14ac:dyDescent="0.3">
      <c r="L211"/>
    </row>
    <row r="212" spans="12:12" ht="14.4" x14ac:dyDescent="0.3">
      <c r="L212"/>
    </row>
    <row r="213" spans="12:12" ht="14.4" x14ac:dyDescent="0.3">
      <c r="L213"/>
    </row>
    <row r="214" spans="12:12" ht="14.4" x14ac:dyDescent="0.3">
      <c r="L214"/>
    </row>
    <row r="215" spans="12:12" ht="14.4" x14ac:dyDescent="0.3">
      <c r="L215"/>
    </row>
    <row r="216" spans="12:12" ht="14.4" x14ac:dyDescent="0.3">
      <c r="L216"/>
    </row>
    <row r="217" spans="12:12" ht="14.4" x14ac:dyDescent="0.3">
      <c r="L217"/>
    </row>
    <row r="218" spans="12:12" ht="14.4" x14ac:dyDescent="0.3">
      <c r="L218"/>
    </row>
    <row r="219" spans="12:12" ht="14.4" x14ac:dyDescent="0.3">
      <c r="L219"/>
    </row>
    <row r="220" spans="12:12" ht="14.4" x14ac:dyDescent="0.3">
      <c r="L220"/>
    </row>
    <row r="221" spans="12:12" ht="14.4" x14ac:dyDescent="0.3">
      <c r="L221"/>
    </row>
    <row r="222" spans="12:12" ht="14.4" x14ac:dyDescent="0.3">
      <c r="L222"/>
    </row>
    <row r="223" spans="12:12" ht="14.4" x14ac:dyDescent="0.3">
      <c r="L223"/>
    </row>
    <row r="224" spans="12:12" ht="14.4" x14ac:dyDescent="0.3">
      <c r="L224"/>
    </row>
    <row r="225" spans="12:12" ht="14.4" x14ac:dyDescent="0.3">
      <c r="L225"/>
    </row>
    <row r="226" spans="12:12" ht="14.4" x14ac:dyDescent="0.3">
      <c r="L226"/>
    </row>
    <row r="227" spans="12:12" ht="14.4" x14ac:dyDescent="0.3">
      <c r="L227"/>
    </row>
    <row r="228" spans="12:12" ht="14.4" x14ac:dyDescent="0.3">
      <c r="L228"/>
    </row>
    <row r="229" spans="12:12" ht="14.4" x14ac:dyDescent="0.3">
      <c r="L229"/>
    </row>
    <row r="230" spans="12:12" ht="14.4" x14ac:dyDescent="0.3">
      <c r="L230"/>
    </row>
    <row r="231" spans="12:12" ht="14.4" x14ac:dyDescent="0.3">
      <c r="L231"/>
    </row>
    <row r="232" spans="12:12" ht="14.4" x14ac:dyDescent="0.3">
      <c r="L232"/>
    </row>
    <row r="233" spans="12:12" ht="14.4" x14ac:dyDescent="0.3">
      <c r="L233"/>
    </row>
    <row r="234" spans="12:12" ht="14.4" x14ac:dyDescent="0.3">
      <c r="L234"/>
    </row>
    <row r="235" spans="12:12" ht="14.4" x14ac:dyDescent="0.3">
      <c r="L235"/>
    </row>
    <row r="236" spans="12:12" ht="14.4" x14ac:dyDescent="0.3">
      <c r="L236"/>
    </row>
    <row r="237" spans="12:12" ht="14.4" x14ac:dyDescent="0.3">
      <c r="L237"/>
    </row>
    <row r="238" spans="12:12" x14ac:dyDescent="0.3">
      <c r="L238" s="66"/>
    </row>
    <row r="239" spans="12:12" x14ac:dyDescent="0.3">
      <c r="L239" s="66"/>
    </row>
    <row r="240" spans="12:12" x14ac:dyDescent="0.3">
      <c r="L240" s="66"/>
    </row>
    <row r="241" spans="12:12" x14ac:dyDescent="0.3">
      <c r="L241" s="66"/>
    </row>
    <row r="242" spans="12:12" x14ac:dyDescent="0.3">
      <c r="L242" s="66"/>
    </row>
    <row r="243" spans="12:12" x14ac:dyDescent="0.3">
      <c r="L243" s="66"/>
    </row>
    <row r="244" spans="12:12" x14ac:dyDescent="0.3">
      <c r="L244" s="66"/>
    </row>
    <row r="245" spans="12:12" x14ac:dyDescent="0.3">
      <c r="L245" s="66"/>
    </row>
    <row r="246" spans="12:12" x14ac:dyDescent="0.3">
      <c r="L246" s="66"/>
    </row>
    <row r="247" spans="12:12" x14ac:dyDescent="0.3">
      <c r="L247" s="66"/>
    </row>
    <row r="248" spans="12:12" x14ac:dyDescent="0.3">
      <c r="L248" s="66"/>
    </row>
    <row r="249" spans="12:12" x14ac:dyDescent="0.3">
      <c r="L249" s="66"/>
    </row>
    <row r="250" spans="12:12" x14ac:dyDescent="0.3">
      <c r="L250" s="66"/>
    </row>
    <row r="251" spans="12:12" x14ac:dyDescent="0.3">
      <c r="L251" s="66"/>
    </row>
    <row r="252" spans="12:12" x14ac:dyDescent="0.3">
      <c r="L252" s="66"/>
    </row>
    <row r="253" spans="12:12" x14ac:dyDescent="0.3">
      <c r="L253" s="66"/>
    </row>
    <row r="254" spans="12:12" x14ac:dyDescent="0.3">
      <c r="L254" s="66"/>
    </row>
    <row r="255" spans="12:12" x14ac:dyDescent="0.3">
      <c r="L255" s="66"/>
    </row>
    <row r="256" spans="12:12" x14ac:dyDescent="0.3">
      <c r="L256" s="66"/>
    </row>
    <row r="257" spans="12:12" x14ac:dyDescent="0.3">
      <c r="L257" s="66"/>
    </row>
    <row r="258" spans="12:12" x14ac:dyDescent="0.3">
      <c r="L258" s="66"/>
    </row>
    <row r="259" spans="12:12" x14ac:dyDescent="0.3">
      <c r="L259" s="66"/>
    </row>
    <row r="260" spans="12:12" x14ac:dyDescent="0.3">
      <c r="L260" s="66"/>
    </row>
    <row r="261" spans="12:12" x14ac:dyDescent="0.3">
      <c r="L261" s="66"/>
    </row>
    <row r="262" spans="12:12" x14ac:dyDescent="0.3">
      <c r="L262" s="66"/>
    </row>
    <row r="263" spans="12:12" x14ac:dyDescent="0.3">
      <c r="L263" s="66"/>
    </row>
    <row r="264" spans="12:12" x14ac:dyDescent="0.3">
      <c r="L264" s="66"/>
    </row>
    <row r="265" spans="12:12" x14ac:dyDescent="0.3">
      <c r="L265" s="66"/>
    </row>
    <row r="266" spans="12:12" x14ac:dyDescent="0.3">
      <c r="L266" s="66"/>
    </row>
    <row r="267" spans="12:12" x14ac:dyDescent="0.3">
      <c r="L267" s="66"/>
    </row>
    <row r="268" spans="12:12" x14ac:dyDescent="0.3">
      <c r="L268" s="66"/>
    </row>
    <row r="269" spans="12:12" x14ac:dyDescent="0.3">
      <c r="L269" s="66"/>
    </row>
    <row r="270" spans="12:12" x14ac:dyDescent="0.3">
      <c r="L270" s="66"/>
    </row>
    <row r="271" spans="12:12" x14ac:dyDescent="0.3">
      <c r="L271" s="66"/>
    </row>
    <row r="272" spans="12:12" x14ac:dyDescent="0.3">
      <c r="L272" s="66"/>
    </row>
    <row r="273" spans="12:12" x14ac:dyDescent="0.3">
      <c r="L273" s="66"/>
    </row>
    <row r="274" spans="12:12" x14ac:dyDescent="0.3">
      <c r="L274" s="66"/>
    </row>
    <row r="275" spans="12:12" x14ac:dyDescent="0.3">
      <c r="L275" s="66"/>
    </row>
    <row r="276" spans="12:12" x14ac:dyDescent="0.3">
      <c r="L276" s="66"/>
    </row>
    <row r="277" spans="12:12" x14ac:dyDescent="0.3">
      <c r="L277" s="66"/>
    </row>
    <row r="278" spans="12:12" x14ac:dyDescent="0.3">
      <c r="L278" s="66"/>
    </row>
    <row r="279" spans="12:12" x14ac:dyDescent="0.3">
      <c r="L279" s="66"/>
    </row>
    <row r="280" spans="12:12" x14ac:dyDescent="0.3">
      <c r="L280" s="66"/>
    </row>
    <row r="281" spans="12:12" x14ac:dyDescent="0.3">
      <c r="L281" s="66"/>
    </row>
    <row r="282" spans="12:12" x14ac:dyDescent="0.3">
      <c r="L282" s="66"/>
    </row>
    <row r="283" spans="12:12" x14ac:dyDescent="0.3">
      <c r="L283" s="66"/>
    </row>
    <row r="284" spans="12:12" x14ac:dyDescent="0.3">
      <c r="L284" s="66"/>
    </row>
    <row r="285" spans="12:12" x14ac:dyDescent="0.3">
      <c r="L285" s="66"/>
    </row>
    <row r="286" spans="12:12" x14ac:dyDescent="0.3">
      <c r="L286" s="66"/>
    </row>
    <row r="287" spans="12:12" x14ac:dyDescent="0.3">
      <c r="L287" s="66"/>
    </row>
    <row r="288" spans="12:12" x14ac:dyDescent="0.3">
      <c r="L288" s="66"/>
    </row>
    <row r="289" spans="12:12" x14ac:dyDescent="0.3">
      <c r="L289" s="66"/>
    </row>
    <row r="290" spans="12:12" x14ac:dyDescent="0.3">
      <c r="L290" s="66"/>
    </row>
    <row r="291" spans="12:12" x14ac:dyDescent="0.3">
      <c r="L291" s="66"/>
    </row>
    <row r="292" spans="12:12" x14ac:dyDescent="0.3">
      <c r="L292" s="66"/>
    </row>
    <row r="293" spans="12:12" x14ac:dyDescent="0.3">
      <c r="L293" s="66"/>
    </row>
    <row r="294" spans="12:12" x14ac:dyDescent="0.3">
      <c r="L294" s="66"/>
    </row>
    <row r="295" spans="12:12" x14ac:dyDescent="0.3">
      <c r="L295" s="66"/>
    </row>
    <row r="296" spans="12:12" x14ac:dyDescent="0.3">
      <c r="L296" s="66"/>
    </row>
    <row r="297" spans="12:12" x14ac:dyDescent="0.3">
      <c r="L297" s="66"/>
    </row>
    <row r="298" spans="12:12" x14ac:dyDescent="0.3">
      <c r="L298" s="66"/>
    </row>
    <row r="299" spans="12:12" x14ac:dyDescent="0.3">
      <c r="L299" s="66"/>
    </row>
    <row r="300" spans="12:12" x14ac:dyDescent="0.3">
      <c r="L300" s="66"/>
    </row>
    <row r="301" spans="12:12" x14ac:dyDescent="0.3">
      <c r="L301" s="66"/>
    </row>
    <row r="302" spans="12:12" x14ac:dyDescent="0.3">
      <c r="L302" s="66"/>
    </row>
    <row r="303" spans="12:12" x14ac:dyDescent="0.3">
      <c r="L303" s="66"/>
    </row>
    <row r="304" spans="12:12" x14ac:dyDescent="0.3">
      <c r="L304" s="66"/>
    </row>
    <row r="305" spans="12:12" x14ac:dyDescent="0.3">
      <c r="L305" s="66"/>
    </row>
    <row r="306" spans="12:12" x14ac:dyDescent="0.3">
      <c r="L306" s="66"/>
    </row>
    <row r="307" spans="12:12" x14ac:dyDescent="0.3">
      <c r="L307" s="66"/>
    </row>
    <row r="308" spans="12:12" x14ac:dyDescent="0.3">
      <c r="L308" s="66"/>
    </row>
    <row r="309" spans="12:12" x14ac:dyDescent="0.3">
      <c r="L309" s="66"/>
    </row>
    <row r="310" spans="12:12" x14ac:dyDescent="0.3">
      <c r="L310" s="66"/>
    </row>
    <row r="311" spans="12:12" x14ac:dyDescent="0.3">
      <c r="L311" s="66"/>
    </row>
    <row r="312" spans="12:12" x14ac:dyDescent="0.3">
      <c r="L312" s="66"/>
    </row>
    <row r="313" spans="12:12" x14ac:dyDescent="0.3">
      <c r="L313" s="66"/>
    </row>
    <row r="314" spans="12:12" x14ac:dyDescent="0.3">
      <c r="L314" s="66"/>
    </row>
    <row r="315" spans="12:12" x14ac:dyDescent="0.3">
      <c r="L315" s="66"/>
    </row>
    <row r="316" spans="12:12" x14ac:dyDescent="0.3">
      <c r="L316" s="66"/>
    </row>
    <row r="317" spans="12:12" x14ac:dyDescent="0.3">
      <c r="L317" s="66"/>
    </row>
    <row r="318" spans="12:12" x14ac:dyDescent="0.3">
      <c r="L318" s="66"/>
    </row>
    <row r="319" spans="12:12" x14ac:dyDescent="0.3">
      <c r="L319" s="66"/>
    </row>
    <row r="320" spans="12:12" x14ac:dyDescent="0.3">
      <c r="L320" s="66"/>
    </row>
    <row r="321" spans="12:12" x14ac:dyDescent="0.3">
      <c r="L321" s="66"/>
    </row>
    <row r="322" spans="12:12" x14ac:dyDescent="0.3">
      <c r="L322" s="66"/>
    </row>
    <row r="323" spans="12:12" x14ac:dyDescent="0.3">
      <c r="L323" s="66"/>
    </row>
    <row r="324" spans="12:12" x14ac:dyDescent="0.3">
      <c r="L324" s="66"/>
    </row>
    <row r="325" spans="12:12" x14ac:dyDescent="0.3">
      <c r="L325" s="66"/>
    </row>
    <row r="326" spans="12:12" x14ac:dyDescent="0.3">
      <c r="L326" s="66"/>
    </row>
    <row r="327" spans="12:12" x14ac:dyDescent="0.3">
      <c r="L327" s="66"/>
    </row>
    <row r="328" spans="12:12" x14ac:dyDescent="0.3">
      <c r="L328" s="66"/>
    </row>
    <row r="329" spans="12:12" x14ac:dyDescent="0.3">
      <c r="L329" s="66"/>
    </row>
    <row r="330" spans="12:12" x14ac:dyDescent="0.3">
      <c r="L330" s="66"/>
    </row>
    <row r="331" spans="12:12" x14ac:dyDescent="0.3">
      <c r="L331" s="66"/>
    </row>
    <row r="332" spans="12:12" x14ac:dyDescent="0.3">
      <c r="L332" s="66"/>
    </row>
    <row r="333" spans="12:12" x14ac:dyDescent="0.3">
      <c r="L333" s="66"/>
    </row>
    <row r="334" spans="12:12" x14ac:dyDescent="0.3">
      <c r="L334" s="66"/>
    </row>
    <row r="335" spans="12:12" x14ac:dyDescent="0.3">
      <c r="L335" s="66"/>
    </row>
    <row r="336" spans="12:12" x14ac:dyDescent="0.3">
      <c r="L336" s="66"/>
    </row>
    <row r="337" spans="12:12" x14ac:dyDescent="0.3">
      <c r="L337" s="66"/>
    </row>
    <row r="338" spans="12:12" x14ac:dyDescent="0.3">
      <c r="L338" s="66"/>
    </row>
    <row r="339" spans="12:12" x14ac:dyDescent="0.3">
      <c r="L339" s="66"/>
    </row>
    <row r="340" spans="12:12" x14ac:dyDescent="0.3">
      <c r="L340" s="66"/>
    </row>
    <row r="341" spans="12:12" x14ac:dyDescent="0.3">
      <c r="L341" s="66"/>
    </row>
    <row r="342" spans="12:12" x14ac:dyDescent="0.3">
      <c r="L342" s="66"/>
    </row>
    <row r="343" spans="12:12" x14ac:dyDescent="0.3">
      <c r="L343" s="66"/>
    </row>
    <row r="344" spans="12:12" x14ac:dyDescent="0.3">
      <c r="L344" s="66"/>
    </row>
    <row r="345" spans="12:12" x14ac:dyDescent="0.3">
      <c r="L345" s="66"/>
    </row>
    <row r="346" spans="12:12" x14ac:dyDescent="0.3">
      <c r="L346" s="66"/>
    </row>
    <row r="347" spans="12:12" x14ac:dyDescent="0.3">
      <c r="L347" s="66"/>
    </row>
    <row r="348" spans="12:12" x14ac:dyDescent="0.3">
      <c r="L348" s="66"/>
    </row>
    <row r="349" spans="12:12" x14ac:dyDescent="0.3">
      <c r="L349" s="66"/>
    </row>
    <row r="350" spans="12:12" x14ac:dyDescent="0.3">
      <c r="L350" s="66"/>
    </row>
    <row r="351" spans="12:12" x14ac:dyDescent="0.3">
      <c r="L351" s="66"/>
    </row>
    <row r="352" spans="12:12" x14ac:dyDescent="0.3">
      <c r="L352" s="66"/>
    </row>
    <row r="353" spans="12:12" x14ac:dyDescent="0.3">
      <c r="L353" s="66"/>
    </row>
    <row r="354" spans="12:12" x14ac:dyDescent="0.3">
      <c r="L354" s="66"/>
    </row>
    <row r="355" spans="12:12" x14ac:dyDescent="0.3">
      <c r="L355" s="66"/>
    </row>
    <row r="356" spans="12:12" x14ac:dyDescent="0.3">
      <c r="L356" s="66"/>
    </row>
    <row r="357" spans="12:12" x14ac:dyDescent="0.3">
      <c r="L357" s="66"/>
    </row>
    <row r="358" spans="12:12" x14ac:dyDescent="0.3">
      <c r="L358" s="66"/>
    </row>
    <row r="359" spans="12:12" x14ac:dyDescent="0.3">
      <c r="L359" s="66"/>
    </row>
    <row r="360" spans="12:12" x14ac:dyDescent="0.3">
      <c r="L360" s="66"/>
    </row>
    <row r="361" spans="12:12" x14ac:dyDescent="0.3">
      <c r="L361" s="66"/>
    </row>
    <row r="362" spans="12:12" x14ac:dyDescent="0.3">
      <c r="L362" s="66"/>
    </row>
    <row r="363" spans="12:12" x14ac:dyDescent="0.3">
      <c r="L363" s="66"/>
    </row>
    <row r="364" spans="12:12" x14ac:dyDescent="0.3">
      <c r="L364" s="66"/>
    </row>
    <row r="365" spans="12:12" x14ac:dyDescent="0.3">
      <c r="L365" s="66"/>
    </row>
    <row r="366" spans="12:12" x14ac:dyDescent="0.3">
      <c r="L366" s="66"/>
    </row>
    <row r="367" spans="12:12" x14ac:dyDescent="0.3">
      <c r="L367" s="66"/>
    </row>
    <row r="368" spans="12:12" x14ac:dyDescent="0.3">
      <c r="L368" s="66"/>
    </row>
    <row r="369" spans="12:12" x14ac:dyDescent="0.3">
      <c r="L369" s="66"/>
    </row>
    <row r="370" spans="12:12" x14ac:dyDescent="0.3">
      <c r="L370" s="66"/>
    </row>
    <row r="371" spans="12:12" x14ac:dyDescent="0.3">
      <c r="L371" s="66"/>
    </row>
    <row r="372" spans="12:12" x14ac:dyDescent="0.3">
      <c r="L372" s="66"/>
    </row>
    <row r="373" spans="12:12" x14ac:dyDescent="0.3">
      <c r="L373" s="66"/>
    </row>
    <row r="374" spans="12:12" x14ac:dyDescent="0.3">
      <c r="L374" s="66"/>
    </row>
    <row r="375" spans="12:12" x14ac:dyDescent="0.3">
      <c r="L375" s="66"/>
    </row>
    <row r="376" spans="12:12" x14ac:dyDescent="0.3">
      <c r="L376" s="66"/>
    </row>
    <row r="377" spans="12:12" x14ac:dyDescent="0.3">
      <c r="L377" s="66"/>
    </row>
    <row r="378" spans="12:12" x14ac:dyDescent="0.3">
      <c r="L378" s="66"/>
    </row>
    <row r="379" spans="12:12" x14ac:dyDescent="0.3">
      <c r="L379" s="66"/>
    </row>
    <row r="380" spans="12:12" x14ac:dyDescent="0.3">
      <c r="L380" s="66"/>
    </row>
    <row r="381" spans="12:12" x14ac:dyDescent="0.3">
      <c r="L381" s="66"/>
    </row>
    <row r="382" spans="12:12" x14ac:dyDescent="0.3">
      <c r="L382" s="66"/>
    </row>
    <row r="383" spans="12:12" x14ac:dyDescent="0.3">
      <c r="L383" s="66"/>
    </row>
    <row r="384" spans="12:12" x14ac:dyDescent="0.3">
      <c r="L384" s="66"/>
    </row>
    <row r="385" spans="12:12" x14ac:dyDescent="0.3">
      <c r="L385" s="66"/>
    </row>
    <row r="386" spans="12:12" x14ac:dyDescent="0.3">
      <c r="L386" s="66"/>
    </row>
    <row r="387" spans="12:12" x14ac:dyDescent="0.3">
      <c r="L387" s="66"/>
    </row>
    <row r="388" spans="12:12" x14ac:dyDescent="0.3">
      <c r="L388" s="66"/>
    </row>
    <row r="389" spans="12:12" x14ac:dyDescent="0.3">
      <c r="L389" s="66"/>
    </row>
    <row r="390" spans="12:12" x14ac:dyDescent="0.3">
      <c r="L390" s="66"/>
    </row>
    <row r="391" spans="12:12" x14ac:dyDescent="0.3">
      <c r="L391" s="66"/>
    </row>
    <row r="392" spans="12:12" x14ac:dyDescent="0.3">
      <c r="L392" s="66"/>
    </row>
    <row r="393" spans="12:12" x14ac:dyDescent="0.3">
      <c r="L393" s="66"/>
    </row>
    <row r="394" spans="12:12" x14ac:dyDescent="0.3">
      <c r="L394" s="66"/>
    </row>
    <row r="395" spans="12:12" x14ac:dyDescent="0.3">
      <c r="L395" s="66"/>
    </row>
    <row r="396" spans="12:12" x14ac:dyDescent="0.3">
      <c r="L396" s="66"/>
    </row>
    <row r="397" spans="12:12" x14ac:dyDescent="0.3">
      <c r="L397" s="66"/>
    </row>
    <row r="398" spans="12:12" x14ac:dyDescent="0.3">
      <c r="L398" s="66"/>
    </row>
    <row r="399" spans="12:12" x14ac:dyDescent="0.3">
      <c r="L399" s="66"/>
    </row>
    <row r="400" spans="12:12" x14ac:dyDescent="0.3">
      <c r="L400" s="66"/>
    </row>
    <row r="401" spans="12:12" x14ac:dyDescent="0.3">
      <c r="L401" s="66"/>
    </row>
    <row r="402" spans="12:12" x14ac:dyDescent="0.3">
      <c r="L402" s="66"/>
    </row>
    <row r="403" spans="12:12" x14ac:dyDescent="0.3">
      <c r="L403" s="66"/>
    </row>
    <row r="404" spans="12:12" x14ac:dyDescent="0.3">
      <c r="L404" s="66"/>
    </row>
    <row r="405" spans="12:12" x14ac:dyDescent="0.3">
      <c r="L405" s="66"/>
    </row>
    <row r="406" spans="12:12" x14ac:dyDescent="0.3">
      <c r="L406" s="66"/>
    </row>
    <row r="407" spans="12:12" x14ac:dyDescent="0.3">
      <c r="L407" s="66"/>
    </row>
    <row r="408" spans="12:12" x14ac:dyDescent="0.3">
      <c r="L408" s="66"/>
    </row>
    <row r="409" spans="12:12" x14ac:dyDescent="0.3">
      <c r="L409" s="66"/>
    </row>
    <row r="410" spans="12:12" x14ac:dyDescent="0.3">
      <c r="L410" s="66"/>
    </row>
    <row r="411" spans="12:12" x14ac:dyDescent="0.3">
      <c r="L411" s="66"/>
    </row>
    <row r="412" spans="12:12" x14ac:dyDescent="0.3">
      <c r="L412" s="66"/>
    </row>
    <row r="413" spans="12:12" x14ac:dyDescent="0.3">
      <c r="L413" s="66"/>
    </row>
    <row r="414" spans="12:12" x14ac:dyDescent="0.3">
      <c r="L414" s="66"/>
    </row>
    <row r="415" spans="12:12" x14ac:dyDescent="0.3">
      <c r="L415" s="66"/>
    </row>
    <row r="416" spans="12:12" x14ac:dyDescent="0.3">
      <c r="L416" s="66"/>
    </row>
    <row r="417" spans="12:12" x14ac:dyDescent="0.3">
      <c r="L417" s="66"/>
    </row>
    <row r="418" spans="12:12" x14ac:dyDescent="0.3">
      <c r="L418" s="66"/>
    </row>
    <row r="419" spans="12:12" x14ac:dyDescent="0.3">
      <c r="L419" s="66"/>
    </row>
    <row r="420" spans="12:12" x14ac:dyDescent="0.3">
      <c r="L420" s="66"/>
    </row>
    <row r="421" spans="12:12" x14ac:dyDescent="0.3">
      <c r="L421" s="66"/>
    </row>
    <row r="422" spans="12:12" x14ac:dyDescent="0.3">
      <c r="L422" s="66"/>
    </row>
    <row r="423" spans="12:12" x14ac:dyDescent="0.3">
      <c r="L423" s="66"/>
    </row>
    <row r="424" spans="12:12" x14ac:dyDescent="0.3">
      <c r="L424" s="66"/>
    </row>
    <row r="425" spans="12:12" x14ac:dyDescent="0.3">
      <c r="L425" s="66"/>
    </row>
    <row r="426" spans="12:12" x14ac:dyDescent="0.3">
      <c r="L426" s="66"/>
    </row>
    <row r="427" spans="12:12" x14ac:dyDescent="0.3">
      <c r="L427" s="66"/>
    </row>
    <row r="428" spans="12:12" x14ac:dyDescent="0.3">
      <c r="L428" s="66"/>
    </row>
    <row r="429" spans="12:12" x14ac:dyDescent="0.3">
      <c r="L429" s="66"/>
    </row>
    <row r="430" spans="12:12" x14ac:dyDescent="0.3">
      <c r="L430" s="66"/>
    </row>
    <row r="431" spans="12:12" x14ac:dyDescent="0.3">
      <c r="L431" s="66"/>
    </row>
    <row r="432" spans="12:12" x14ac:dyDescent="0.3">
      <c r="L432" s="66"/>
    </row>
    <row r="433" spans="12:12" x14ac:dyDescent="0.3">
      <c r="L433" s="66"/>
    </row>
    <row r="434" spans="12:12" x14ac:dyDescent="0.3">
      <c r="L434" s="66"/>
    </row>
    <row r="435" spans="12:12" x14ac:dyDescent="0.3">
      <c r="L435" s="66"/>
    </row>
    <row r="436" spans="12:12" x14ac:dyDescent="0.3">
      <c r="L436" s="66"/>
    </row>
    <row r="437" spans="12:12" x14ac:dyDescent="0.3">
      <c r="L437" s="66"/>
    </row>
    <row r="438" spans="12:12" x14ac:dyDescent="0.3">
      <c r="L438" s="66"/>
    </row>
    <row r="439" spans="12:12" x14ac:dyDescent="0.3">
      <c r="L439" s="66"/>
    </row>
    <row r="440" spans="12:12" x14ac:dyDescent="0.3">
      <c r="L440" s="66"/>
    </row>
    <row r="441" spans="12:12" x14ac:dyDescent="0.3">
      <c r="L441" s="66"/>
    </row>
    <row r="442" spans="12:12" x14ac:dyDescent="0.3">
      <c r="L442" s="66"/>
    </row>
    <row r="443" spans="12:12" x14ac:dyDescent="0.3">
      <c r="L443" s="66"/>
    </row>
    <row r="444" spans="12:12" x14ac:dyDescent="0.3">
      <c r="L444" s="66"/>
    </row>
    <row r="445" spans="12:12" x14ac:dyDescent="0.3">
      <c r="L445" s="66"/>
    </row>
    <row r="446" spans="12:12" x14ac:dyDescent="0.3">
      <c r="L446" s="66"/>
    </row>
    <row r="447" spans="12:12" x14ac:dyDescent="0.3">
      <c r="L447" s="66"/>
    </row>
    <row r="448" spans="12:12" x14ac:dyDescent="0.3">
      <c r="L448" s="66"/>
    </row>
    <row r="449" spans="12:12" x14ac:dyDescent="0.3">
      <c r="L449" s="66"/>
    </row>
    <row r="450" spans="12:12" x14ac:dyDescent="0.3">
      <c r="L450" s="66"/>
    </row>
    <row r="451" spans="12:12" x14ac:dyDescent="0.3">
      <c r="L451" s="66"/>
    </row>
    <row r="452" spans="12:12" x14ac:dyDescent="0.3">
      <c r="L452" s="66"/>
    </row>
    <row r="453" spans="12:12" x14ac:dyDescent="0.3">
      <c r="L453" s="66"/>
    </row>
    <row r="454" spans="12:12" x14ac:dyDescent="0.3">
      <c r="L454" s="66"/>
    </row>
    <row r="455" spans="12:12" x14ac:dyDescent="0.3">
      <c r="L455" s="66"/>
    </row>
    <row r="456" spans="12:12" x14ac:dyDescent="0.3">
      <c r="L456" s="66"/>
    </row>
    <row r="457" spans="12:12" x14ac:dyDescent="0.3">
      <c r="L457" s="66"/>
    </row>
    <row r="458" spans="12:12" x14ac:dyDescent="0.3">
      <c r="L458" s="66"/>
    </row>
    <row r="459" spans="12:12" x14ac:dyDescent="0.3">
      <c r="L459" s="66"/>
    </row>
    <row r="460" spans="12:12" x14ac:dyDescent="0.3">
      <c r="L460" s="66"/>
    </row>
    <row r="461" spans="12:12" x14ac:dyDescent="0.3">
      <c r="L461" s="66"/>
    </row>
    <row r="462" spans="12:12" x14ac:dyDescent="0.3">
      <c r="L462" s="66"/>
    </row>
    <row r="463" spans="12:12" x14ac:dyDescent="0.3">
      <c r="L463" s="66"/>
    </row>
    <row r="464" spans="12:12" x14ac:dyDescent="0.3">
      <c r="L464" s="66"/>
    </row>
    <row r="465" spans="12:12" x14ac:dyDescent="0.3">
      <c r="L465" s="66"/>
    </row>
    <row r="466" spans="12:12" x14ac:dyDescent="0.3">
      <c r="L466" s="66"/>
    </row>
    <row r="467" spans="12:12" x14ac:dyDescent="0.3">
      <c r="L467" s="66"/>
    </row>
    <row r="468" spans="12:12" x14ac:dyDescent="0.3">
      <c r="L468" s="66"/>
    </row>
    <row r="469" spans="12:12" x14ac:dyDescent="0.3">
      <c r="L469" s="66"/>
    </row>
    <row r="470" spans="12:12" x14ac:dyDescent="0.3">
      <c r="L470" s="66"/>
    </row>
    <row r="471" spans="12:12" x14ac:dyDescent="0.3">
      <c r="L471" s="66"/>
    </row>
    <row r="472" spans="12:12" x14ac:dyDescent="0.3">
      <c r="L472" s="66"/>
    </row>
    <row r="473" spans="12:12" x14ac:dyDescent="0.3">
      <c r="L473" s="66"/>
    </row>
    <row r="474" spans="12:12" x14ac:dyDescent="0.3">
      <c r="L474" s="66"/>
    </row>
    <row r="475" spans="12:12" x14ac:dyDescent="0.3">
      <c r="L475" s="66"/>
    </row>
    <row r="476" spans="12:12" x14ac:dyDescent="0.3">
      <c r="L476" s="66"/>
    </row>
    <row r="477" spans="12:12" x14ac:dyDescent="0.3">
      <c r="L477" s="66"/>
    </row>
    <row r="478" spans="12:12" x14ac:dyDescent="0.3">
      <c r="L478" s="66"/>
    </row>
    <row r="479" spans="12:12" x14ac:dyDescent="0.3">
      <c r="L479" s="66"/>
    </row>
    <row r="480" spans="12:12" x14ac:dyDescent="0.3">
      <c r="L480" s="66"/>
    </row>
    <row r="481" spans="12:12" x14ac:dyDescent="0.3">
      <c r="L481" s="66"/>
    </row>
    <row r="482" spans="12:12" x14ac:dyDescent="0.3">
      <c r="L482" s="66"/>
    </row>
    <row r="483" spans="12:12" x14ac:dyDescent="0.3">
      <c r="L483" s="66"/>
    </row>
    <row r="484" spans="12:12" x14ac:dyDescent="0.3">
      <c r="L484" s="66"/>
    </row>
    <row r="485" spans="12:12" x14ac:dyDescent="0.3">
      <c r="L485" s="66"/>
    </row>
    <row r="486" spans="12:12" x14ac:dyDescent="0.3">
      <c r="L486" s="66"/>
    </row>
    <row r="487" spans="12:12" x14ac:dyDescent="0.3">
      <c r="L487" s="66"/>
    </row>
    <row r="488" spans="12:12" x14ac:dyDescent="0.3">
      <c r="L488" s="66"/>
    </row>
    <row r="489" spans="12:12" x14ac:dyDescent="0.3">
      <c r="L489" s="66"/>
    </row>
    <row r="490" spans="12:12" x14ac:dyDescent="0.3">
      <c r="L490" s="66"/>
    </row>
    <row r="491" spans="12:12" x14ac:dyDescent="0.3">
      <c r="L491" s="66"/>
    </row>
    <row r="492" spans="12:12" x14ac:dyDescent="0.3">
      <c r="L492" s="66"/>
    </row>
    <row r="493" spans="12:12" x14ac:dyDescent="0.3">
      <c r="L493" s="66"/>
    </row>
    <row r="494" spans="12:12" x14ac:dyDescent="0.3">
      <c r="L494" s="66"/>
    </row>
    <row r="495" spans="12:12" x14ac:dyDescent="0.3">
      <c r="L495" s="66"/>
    </row>
    <row r="496" spans="12:12" x14ac:dyDescent="0.3">
      <c r="L496" s="66"/>
    </row>
    <row r="497" spans="12:12" x14ac:dyDescent="0.3">
      <c r="L497" s="66"/>
    </row>
    <row r="498" spans="12:12" x14ac:dyDescent="0.3">
      <c r="L498" s="66"/>
    </row>
    <row r="499" spans="12:12" x14ac:dyDescent="0.3">
      <c r="L499" s="66"/>
    </row>
    <row r="500" spans="12:12" x14ac:dyDescent="0.3">
      <c r="L500" s="66"/>
    </row>
    <row r="501" spans="12:12" x14ac:dyDescent="0.3">
      <c r="L501" s="66"/>
    </row>
    <row r="502" spans="12:12" x14ac:dyDescent="0.3">
      <c r="L502" s="66"/>
    </row>
    <row r="503" spans="12:12" x14ac:dyDescent="0.3">
      <c r="L503" s="66"/>
    </row>
    <row r="504" spans="12:12" x14ac:dyDescent="0.3">
      <c r="L504" s="66"/>
    </row>
    <row r="505" spans="12:12" x14ac:dyDescent="0.3">
      <c r="L505" s="66"/>
    </row>
    <row r="506" spans="12:12" x14ac:dyDescent="0.3">
      <c r="L506" s="66"/>
    </row>
    <row r="507" spans="12:12" x14ac:dyDescent="0.3">
      <c r="L507" s="66"/>
    </row>
    <row r="508" spans="12:12" x14ac:dyDescent="0.3">
      <c r="L508" s="66"/>
    </row>
    <row r="509" spans="12:12" x14ac:dyDescent="0.3">
      <c r="L509" s="66"/>
    </row>
    <row r="510" spans="12:12" x14ac:dyDescent="0.3">
      <c r="L510" s="66"/>
    </row>
    <row r="511" spans="12:12" x14ac:dyDescent="0.3">
      <c r="L511" s="66"/>
    </row>
    <row r="512" spans="12:12" x14ac:dyDescent="0.3">
      <c r="L512" s="66"/>
    </row>
    <row r="513" spans="12:12" x14ac:dyDescent="0.3">
      <c r="L513" s="66"/>
    </row>
    <row r="514" spans="12:12" x14ac:dyDescent="0.3">
      <c r="L514" s="66"/>
    </row>
    <row r="515" spans="12:12" x14ac:dyDescent="0.3">
      <c r="L515" s="66"/>
    </row>
    <row r="516" spans="12:12" x14ac:dyDescent="0.3">
      <c r="L516" s="66"/>
    </row>
    <row r="517" spans="12:12" x14ac:dyDescent="0.3">
      <c r="L517" s="66"/>
    </row>
    <row r="518" spans="12:12" x14ac:dyDescent="0.3">
      <c r="L518" s="66"/>
    </row>
    <row r="519" spans="12:12" x14ac:dyDescent="0.3">
      <c r="L519" s="66"/>
    </row>
    <row r="520" spans="12:12" x14ac:dyDescent="0.3">
      <c r="L520" s="66"/>
    </row>
    <row r="521" spans="12:12" x14ac:dyDescent="0.3">
      <c r="L521" s="66"/>
    </row>
    <row r="522" spans="12:12" x14ac:dyDescent="0.3">
      <c r="L522" s="66"/>
    </row>
    <row r="523" spans="12:12" x14ac:dyDescent="0.3">
      <c r="L523" s="66"/>
    </row>
    <row r="524" spans="12:12" x14ac:dyDescent="0.3">
      <c r="L524" s="66"/>
    </row>
    <row r="525" spans="12:12" x14ac:dyDescent="0.3">
      <c r="L525" s="66"/>
    </row>
    <row r="526" spans="12:12" x14ac:dyDescent="0.3">
      <c r="L526" s="66"/>
    </row>
    <row r="527" spans="12:12" x14ac:dyDescent="0.3">
      <c r="L527" s="66"/>
    </row>
    <row r="528" spans="12:12" x14ac:dyDescent="0.3">
      <c r="L528" s="66"/>
    </row>
    <row r="529" spans="12:12" x14ac:dyDescent="0.3">
      <c r="L529" s="66"/>
    </row>
    <row r="530" spans="12:12" x14ac:dyDescent="0.3">
      <c r="L530" s="66"/>
    </row>
    <row r="531" spans="12:12" x14ac:dyDescent="0.3">
      <c r="L531" s="66"/>
    </row>
    <row r="532" spans="12:12" x14ac:dyDescent="0.3">
      <c r="L532" s="66"/>
    </row>
    <row r="533" spans="12:12" x14ac:dyDescent="0.3">
      <c r="L533" s="66"/>
    </row>
    <row r="534" spans="12:12" x14ac:dyDescent="0.3">
      <c r="L534" s="66"/>
    </row>
    <row r="535" spans="12:12" x14ac:dyDescent="0.3">
      <c r="L535" s="66"/>
    </row>
    <row r="536" spans="12:12" x14ac:dyDescent="0.3">
      <c r="L536" s="66"/>
    </row>
    <row r="537" spans="12:12" x14ac:dyDescent="0.3">
      <c r="L537" s="66"/>
    </row>
    <row r="538" spans="12:12" x14ac:dyDescent="0.3">
      <c r="L538" s="66"/>
    </row>
    <row r="539" spans="12:12" x14ac:dyDescent="0.3">
      <c r="L539" s="66"/>
    </row>
    <row r="540" spans="12:12" x14ac:dyDescent="0.3">
      <c r="L540" s="66"/>
    </row>
    <row r="541" spans="12:12" x14ac:dyDescent="0.3">
      <c r="L541" s="66"/>
    </row>
    <row r="542" spans="12:12" x14ac:dyDescent="0.3">
      <c r="L542" s="66"/>
    </row>
    <row r="543" spans="12:12" x14ac:dyDescent="0.3">
      <c r="L543" s="66"/>
    </row>
    <row r="544" spans="12:12" x14ac:dyDescent="0.3">
      <c r="L544" s="66"/>
    </row>
    <row r="545" spans="12:12" x14ac:dyDescent="0.3">
      <c r="L545" s="66"/>
    </row>
    <row r="546" spans="12:12" x14ac:dyDescent="0.3">
      <c r="L546" s="66"/>
    </row>
    <row r="547" spans="12:12" x14ac:dyDescent="0.3">
      <c r="L547" s="66"/>
    </row>
    <row r="548" spans="12:12" x14ac:dyDescent="0.3">
      <c r="L548" s="66"/>
    </row>
    <row r="549" spans="12:12" x14ac:dyDescent="0.3">
      <c r="L549" s="66"/>
    </row>
    <row r="550" spans="12:12" x14ac:dyDescent="0.3">
      <c r="L550" s="66"/>
    </row>
    <row r="551" spans="12:12" x14ac:dyDescent="0.3">
      <c r="L551" s="66"/>
    </row>
    <row r="552" spans="12:12" x14ac:dyDescent="0.3">
      <c r="L552" s="66"/>
    </row>
    <row r="553" spans="12:12" x14ac:dyDescent="0.3">
      <c r="L553" s="66"/>
    </row>
    <row r="554" spans="12:12" x14ac:dyDescent="0.3">
      <c r="L554" s="66"/>
    </row>
    <row r="555" spans="12:12" x14ac:dyDescent="0.3">
      <c r="L555" s="66"/>
    </row>
    <row r="556" spans="12:12" x14ac:dyDescent="0.3">
      <c r="L556" s="66"/>
    </row>
    <row r="557" spans="12:12" x14ac:dyDescent="0.3">
      <c r="L557" s="66"/>
    </row>
  </sheetData>
  <mergeCells count="5">
    <mergeCell ref="K22:K25"/>
    <mergeCell ref="K34:K36"/>
    <mergeCell ref="K40:K42"/>
    <mergeCell ref="K17:K18"/>
    <mergeCell ref="C7:C10"/>
  </mergeCells>
  <pageMargins left="1.32" right="0.7" top="0.75" bottom="0.75" header="0.3" footer="0.3"/>
  <pageSetup paperSize="9" orientation="landscape" r:id="rId1"/>
  <headerFooter>
    <oddFooter>&amp;C&amp;A&amp;R&amp;P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showGridLines="0" view="pageBreakPreview" zoomScale="60" zoomScaleNormal="100" workbookViewId="0">
      <selection activeCell="I18" sqref="I18"/>
    </sheetView>
  </sheetViews>
  <sheetFormatPr defaultRowHeight="14.4" x14ac:dyDescent="0.3"/>
  <cols>
    <col min="1" max="1" width="6" customWidth="1"/>
    <col min="2" max="2" width="35.33203125" customWidth="1"/>
    <col min="3" max="3" width="12.88671875" customWidth="1"/>
    <col min="4" max="4" width="16.88671875" customWidth="1"/>
    <col min="5" max="5" width="14.33203125" customWidth="1"/>
    <col min="6" max="6" width="17.44140625" customWidth="1"/>
  </cols>
  <sheetData>
    <row r="1" spans="1:6" ht="15.6" x14ac:dyDescent="0.3">
      <c r="A1" s="250" t="s">
        <v>178</v>
      </c>
      <c r="B1" s="250"/>
      <c r="C1" s="250"/>
      <c r="D1" s="250"/>
    </row>
    <row r="2" spans="1:6" ht="15.6" x14ac:dyDescent="0.3">
      <c r="A2" s="250"/>
      <c r="B2" s="250" t="s">
        <v>179</v>
      </c>
      <c r="C2" s="250"/>
      <c r="D2" s="250"/>
    </row>
    <row r="4" spans="1:6" ht="65.25" customHeight="1" x14ac:dyDescent="0.3">
      <c r="B4" s="5" t="s">
        <v>129</v>
      </c>
      <c r="C4" s="5" t="s">
        <v>180</v>
      </c>
      <c r="D4" s="5" t="s">
        <v>181</v>
      </c>
      <c r="E4" s="5" t="s">
        <v>182</v>
      </c>
      <c r="F4" s="5" t="s">
        <v>183</v>
      </c>
    </row>
    <row r="5" spans="1:6" x14ac:dyDescent="0.3">
      <c r="B5" s="59" t="s">
        <v>130</v>
      </c>
      <c r="C5" s="45">
        <v>1.9053374999999999</v>
      </c>
      <c r="D5" s="45">
        <v>0</v>
      </c>
      <c r="E5" s="45">
        <v>1.58</v>
      </c>
      <c r="F5" s="45">
        <v>1.58</v>
      </c>
    </row>
    <row r="6" spans="1:6" x14ac:dyDescent="0.3">
      <c r="B6" s="59" t="s">
        <v>131</v>
      </c>
      <c r="C6" s="45">
        <v>3.1724614</v>
      </c>
      <c r="D6" s="45">
        <v>-0.23084161199999992</v>
      </c>
      <c r="E6" s="45">
        <v>5</v>
      </c>
      <c r="F6" s="45">
        <v>4.7691583880000001</v>
      </c>
    </row>
    <row r="7" spans="1:6" x14ac:dyDescent="0.3">
      <c r="B7" s="59" t="s">
        <v>132</v>
      </c>
      <c r="C7" s="45">
        <v>5.7904799999999999E-2</v>
      </c>
      <c r="D7" s="45"/>
      <c r="E7" s="45"/>
      <c r="F7" s="45"/>
    </row>
    <row r="8" spans="1:6" x14ac:dyDescent="0.3">
      <c r="B8" s="59" t="s">
        <v>133</v>
      </c>
      <c r="C8" s="45">
        <v>9.6148999999999998E-2</v>
      </c>
      <c r="D8" s="45">
        <v>0.84280140000000003</v>
      </c>
      <c r="E8" s="45">
        <v>9.1571985999999992</v>
      </c>
      <c r="F8" s="45">
        <v>10</v>
      </c>
    </row>
    <row r="9" spans="1:6" x14ac:dyDescent="0.3">
      <c r="B9" s="71" t="s">
        <v>134</v>
      </c>
      <c r="C9" s="72">
        <v>5.2318526999999992</v>
      </c>
      <c r="D9" s="72">
        <v>0.61195978800000006</v>
      </c>
      <c r="E9" s="72">
        <v>15.737198599999999</v>
      </c>
      <c r="F9" s="72">
        <v>16.349158387999999</v>
      </c>
    </row>
    <row r="10" spans="1:6" x14ac:dyDescent="0.3">
      <c r="B10" s="71" t="s">
        <v>135</v>
      </c>
      <c r="C10" s="45"/>
      <c r="D10" s="45"/>
      <c r="E10" s="45"/>
      <c r="F10" s="45">
        <v>0</v>
      </c>
    </row>
    <row r="11" spans="1:6" x14ac:dyDescent="0.3">
      <c r="B11" s="59" t="s">
        <v>136</v>
      </c>
      <c r="C11" s="45">
        <v>0.77714780000000006</v>
      </c>
      <c r="D11" s="45">
        <v>0.26266319999999999</v>
      </c>
      <c r="E11" s="45">
        <v>0.98733680000000001</v>
      </c>
      <c r="F11" s="45">
        <v>1.25</v>
      </c>
    </row>
    <row r="12" spans="1:6" x14ac:dyDescent="0.3">
      <c r="B12" s="59" t="s">
        <v>137</v>
      </c>
      <c r="C12" s="45">
        <v>3.147341E-2</v>
      </c>
      <c r="D12" s="45"/>
      <c r="E12" s="45"/>
      <c r="F12" s="45"/>
    </row>
    <row r="13" spans="1:6" x14ac:dyDescent="0.3">
      <c r="B13" s="59" t="s">
        <v>138</v>
      </c>
      <c r="C13" s="45">
        <v>9.5006699999999999E-2</v>
      </c>
      <c r="D13" s="45"/>
      <c r="E13" s="45"/>
      <c r="F13" s="45"/>
    </row>
    <row r="14" spans="1:6" x14ac:dyDescent="0.3">
      <c r="B14" s="59" t="s">
        <v>139</v>
      </c>
      <c r="C14" s="45">
        <v>4.1859999999999996E-3</v>
      </c>
      <c r="D14" s="45"/>
      <c r="E14" s="45"/>
      <c r="F14" s="45"/>
    </row>
    <row r="15" spans="1:6" ht="28.8" x14ac:dyDescent="0.3">
      <c r="B15" s="59" t="s">
        <v>184</v>
      </c>
      <c r="C15" s="45">
        <v>6.1285747700000002</v>
      </c>
      <c r="D15" s="45">
        <v>2.9826290280000003</v>
      </c>
      <c r="E15" s="45">
        <v>52.767370972000002</v>
      </c>
      <c r="F15" s="45">
        <v>55.75</v>
      </c>
    </row>
    <row r="16" spans="1:6" x14ac:dyDescent="0.3">
      <c r="B16" s="71" t="s">
        <v>134</v>
      </c>
      <c r="C16" s="72">
        <v>7.03638868</v>
      </c>
      <c r="D16" s="72">
        <v>3.2452922280000003</v>
      </c>
      <c r="E16" s="72">
        <v>53.754707772000003</v>
      </c>
      <c r="F16" s="72">
        <v>57</v>
      </c>
    </row>
    <row r="17" spans="2:6" x14ac:dyDescent="0.3">
      <c r="B17" s="71" t="s">
        <v>140</v>
      </c>
      <c r="C17" s="45"/>
      <c r="D17" s="45"/>
      <c r="E17" s="45"/>
      <c r="F17" s="45"/>
    </row>
    <row r="18" spans="2:6" x14ac:dyDescent="0.3">
      <c r="B18" s="59" t="s">
        <v>141</v>
      </c>
      <c r="C18" s="45">
        <v>0.93518319999999999</v>
      </c>
      <c r="D18" s="45">
        <v>0.69170093300000002</v>
      </c>
      <c r="E18" s="45">
        <v>3.478299067</v>
      </c>
      <c r="F18" s="45">
        <v>4.17</v>
      </c>
    </row>
    <row r="19" spans="2:6" x14ac:dyDescent="0.3">
      <c r="B19" s="59" t="s">
        <v>142</v>
      </c>
      <c r="C19" s="45">
        <v>1.9573248969999999</v>
      </c>
      <c r="D19" s="45"/>
      <c r="E19" s="45"/>
      <c r="F19" s="45"/>
    </row>
    <row r="20" spans="2:6" x14ac:dyDescent="0.3">
      <c r="B20" s="59" t="s">
        <v>185</v>
      </c>
      <c r="C20" s="45">
        <v>0.51531369999999999</v>
      </c>
      <c r="D20" s="45"/>
      <c r="E20" s="45"/>
      <c r="F20" s="45"/>
    </row>
    <row r="21" spans="2:6" x14ac:dyDescent="0.3">
      <c r="B21" s="59" t="s">
        <v>186</v>
      </c>
      <c r="C21" s="45">
        <v>4.5968562999999998</v>
      </c>
      <c r="D21" s="45">
        <v>2.554454523</v>
      </c>
      <c r="E21" s="45">
        <v>2.445545477</v>
      </c>
      <c r="F21" s="45">
        <v>5</v>
      </c>
    </row>
    <row r="22" spans="2:6" x14ac:dyDescent="0.3">
      <c r="B22" s="71" t="s">
        <v>134</v>
      </c>
      <c r="C22" s="72">
        <v>8.0046780969999993</v>
      </c>
      <c r="D22" s="72">
        <v>3.2461554559999999</v>
      </c>
      <c r="E22" s="72">
        <v>5.9238445439999996</v>
      </c>
      <c r="F22" s="72">
        <v>9.17</v>
      </c>
    </row>
    <row r="23" spans="2:6" x14ac:dyDescent="0.3">
      <c r="B23" s="71" t="s">
        <v>145</v>
      </c>
      <c r="C23" s="45"/>
      <c r="D23" s="45"/>
      <c r="E23" s="45"/>
      <c r="F23" s="45"/>
    </row>
    <row r="24" spans="2:6" x14ac:dyDescent="0.3">
      <c r="B24" s="59" t="s">
        <v>146</v>
      </c>
      <c r="C24" s="45">
        <v>0.35628120000000002</v>
      </c>
      <c r="D24" s="45">
        <v>3.4179661920000002</v>
      </c>
      <c r="E24" s="45">
        <v>8.1120338079999996</v>
      </c>
      <c r="F24" s="45">
        <v>11.53</v>
      </c>
    </row>
    <row r="25" spans="2:6" x14ac:dyDescent="0.3">
      <c r="B25" s="59" t="s">
        <v>147</v>
      </c>
      <c r="C25" s="45">
        <v>0.43759559999999997</v>
      </c>
      <c r="D25" s="45"/>
      <c r="E25" s="45"/>
      <c r="F25" s="45"/>
    </row>
    <row r="26" spans="2:6" x14ac:dyDescent="0.3">
      <c r="B26" s="59" t="s">
        <v>148</v>
      </c>
      <c r="C26" s="45">
        <v>7.9124422599999962</v>
      </c>
      <c r="D26" s="45"/>
      <c r="E26" s="45"/>
      <c r="F26" s="45"/>
    </row>
    <row r="27" spans="2:6" x14ac:dyDescent="0.3">
      <c r="B27" s="59" t="s">
        <v>149</v>
      </c>
      <c r="C27" s="45">
        <v>2.6858780000000002</v>
      </c>
      <c r="D27" s="45">
        <v>1.32694421</v>
      </c>
      <c r="E27" s="45">
        <v>0</v>
      </c>
      <c r="F27" s="45">
        <v>1.32694421</v>
      </c>
    </row>
    <row r="28" spans="2:6" x14ac:dyDescent="0.3">
      <c r="B28" s="71" t="s">
        <v>134</v>
      </c>
      <c r="C28" s="72">
        <v>11.392197059999997</v>
      </c>
      <c r="D28" s="72">
        <v>4.7449104020000004</v>
      </c>
      <c r="E28" s="72">
        <v>8.1120338079999996</v>
      </c>
      <c r="F28" s="72">
        <v>12.85694421</v>
      </c>
    </row>
    <row r="29" spans="2:6" x14ac:dyDescent="0.3">
      <c r="B29" s="71" t="s">
        <v>150</v>
      </c>
      <c r="C29" s="45"/>
      <c r="D29" s="45"/>
      <c r="E29" s="45"/>
      <c r="F29" s="45"/>
    </row>
    <row r="30" spans="2:6" x14ac:dyDescent="0.3">
      <c r="B30" s="59" t="s">
        <v>151</v>
      </c>
      <c r="C30" s="45">
        <v>4.1E-5</v>
      </c>
      <c r="D30" s="45">
        <v>1.9882999999999998E-2</v>
      </c>
      <c r="E30" s="45">
        <v>1.640117</v>
      </c>
      <c r="F30" s="45">
        <v>1.6600000000000001</v>
      </c>
    </row>
    <row r="31" spans="2:6" x14ac:dyDescent="0.3">
      <c r="B31" s="59" t="s">
        <v>152</v>
      </c>
      <c r="C31" s="45">
        <v>2.6119099999999999E-2</v>
      </c>
      <c r="D31" s="45"/>
      <c r="E31" s="45"/>
      <c r="F31" s="45"/>
    </row>
    <row r="32" spans="2:6" x14ac:dyDescent="0.3">
      <c r="B32" s="59" t="s">
        <v>153</v>
      </c>
      <c r="C32" s="45">
        <v>1.33076895</v>
      </c>
      <c r="D32" s="45"/>
      <c r="E32" s="45"/>
      <c r="F32" s="45"/>
    </row>
    <row r="33" spans="2:6" x14ac:dyDescent="0.3">
      <c r="B33" s="59" t="s">
        <v>154</v>
      </c>
      <c r="C33" s="45">
        <v>0.4903247</v>
      </c>
      <c r="D33" s="45">
        <v>7.5373499999999996E-2</v>
      </c>
      <c r="E33" s="45">
        <v>1.5946264999999999</v>
      </c>
      <c r="F33" s="45">
        <v>1.67</v>
      </c>
    </row>
    <row r="34" spans="2:6" x14ac:dyDescent="0.3">
      <c r="B34" s="59" t="s">
        <v>155</v>
      </c>
      <c r="C34" s="45">
        <v>0.17478740000000001</v>
      </c>
      <c r="D34" s="45">
        <v>0</v>
      </c>
      <c r="E34" s="45">
        <v>0</v>
      </c>
      <c r="F34" s="45">
        <v>0</v>
      </c>
    </row>
    <row r="35" spans="2:6" x14ac:dyDescent="0.3">
      <c r="B35" s="59" t="s">
        <v>156</v>
      </c>
      <c r="C35" s="45">
        <v>14.4247391</v>
      </c>
      <c r="D35" s="45">
        <v>3.5733915479999996</v>
      </c>
      <c r="E35" s="45">
        <v>0</v>
      </c>
      <c r="F35" s="45">
        <v>3.5733915479999996</v>
      </c>
    </row>
    <row r="36" spans="2:6" x14ac:dyDescent="0.3">
      <c r="B36" s="59" t="s">
        <v>157</v>
      </c>
      <c r="C36" s="45">
        <v>19.872267385999997</v>
      </c>
      <c r="D36" s="45">
        <v>2.7413924449999993</v>
      </c>
      <c r="E36" s="45">
        <v>4.8100000000000005</v>
      </c>
      <c r="F36" s="45">
        <v>7.5513924449999994</v>
      </c>
    </row>
    <row r="37" spans="2:6" x14ac:dyDescent="0.3">
      <c r="B37" s="59" t="s">
        <v>187</v>
      </c>
      <c r="C37" s="45">
        <v>0</v>
      </c>
      <c r="D37" s="45">
        <v>0</v>
      </c>
      <c r="E37" s="45">
        <v>0</v>
      </c>
      <c r="F37" s="45">
        <v>0</v>
      </c>
    </row>
    <row r="38" spans="2:6" x14ac:dyDescent="0.3">
      <c r="B38" s="59" t="s">
        <v>158</v>
      </c>
      <c r="C38" s="45">
        <v>6.7330000000000003E-3</v>
      </c>
      <c r="D38" s="45">
        <v>4.2999999999999999E-4</v>
      </c>
      <c r="E38" s="45">
        <v>2</v>
      </c>
      <c r="F38" s="45">
        <v>2.0004300000000002</v>
      </c>
    </row>
    <row r="39" spans="2:6" x14ac:dyDescent="0.3">
      <c r="B39" s="59" t="s">
        <v>188</v>
      </c>
      <c r="C39" s="45"/>
      <c r="D39" s="45">
        <v>0</v>
      </c>
      <c r="E39" s="45">
        <v>0</v>
      </c>
      <c r="F39" s="45">
        <v>0</v>
      </c>
    </row>
    <row r="40" spans="2:6" x14ac:dyDescent="0.3">
      <c r="B40" s="71" t="s">
        <v>134</v>
      </c>
      <c r="C40" s="72">
        <v>36.32578063599999</v>
      </c>
      <c r="D40" s="72">
        <v>6.4104704929999983</v>
      </c>
      <c r="E40" s="72">
        <v>10.044743500000001</v>
      </c>
      <c r="F40" s="72">
        <v>16.455213993000001</v>
      </c>
    </row>
    <row r="41" spans="2:6" x14ac:dyDescent="0.3">
      <c r="B41" s="71" t="s">
        <v>189</v>
      </c>
      <c r="C41" s="45"/>
      <c r="D41" s="45"/>
      <c r="E41" s="45"/>
      <c r="F41" s="45"/>
    </row>
    <row r="42" spans="2:6" ht="28.8" x14ac:dyDescent="0.3">
      <c r="B42" s="59" t="s">
        <v>190</v>
      </c>
      <c r="C42" s="45">
        <v>0</v>
      </c>
      <c r="D42" s="45">
        <v>0</v>
      </c>
      <c r="E42" s="45">
        <v>4.33</v>
      </c>
      <c r="F42" s="45">
        <v>4.33</v>
      </c>
    </row>
    <row r="43" spans="2:6" x14ac:dyDescent="0.3">
      <c r="B43" s="59" t="s">
        <v>159</v>
      </c>
      <c r="C43" s="45">
        <v>0</v>
      </c>
      <c r="D43" s="45">
        <v>0</v>
      </c>
      <c r="E43" s="45">
        <v>0.27</v>
      </c>
      <c r="F43" s="45">
        <v>0.27</v>
      </c>
    </row>
    <row r="44" spans="2:6" ht="28.8" x14ac:dyDescent="0.3">
      <c r="B44" s="59" t="s">
        <v>160</v>
      </c>
      <c r="C44" s="45">
        <v>0.28841800000000001</v>
      </c>
      <c r="D44" s="45">
        <v>0</v>
      </c>
      <c r="E44" s="45">
        <v>6.67</v>
      </c>
      <c r="F44" s="45">
        <v>6.67</v>
      </c>
    </row>
    <row r="45" spans="2:6" x14ac:dyDescent="0.3">
      <c r="B45" s="59" t="s">
        <v>161</v>
      </c>
      <c r="C45" s="45">
        <v>8.5874999999999996E-3</v>
      </c>
      <c r="D45" s="45">
        <v>0</v>
      </c>
      <c r="E45" s="45">
        <v>0</v>
      </c>
      <c r="F45" s="45">
        <v>0</v>
      </c>
    </row>
    <row r="46" spans="2:6" x14ac:dyDescent="0.3">
      <c r="B46" s="59" t="s">
        <v>162</v>
      </c>
      <c r="C46" s="45">
        <v>0.39801500000000001</v>
      </c>
      <c r="D46" s="45">
        <v>0</v>
      </c>
      <c r="E46" s="45">
        <v>0</v>
      </c>
      <c r="F46" s="45">
        <v>0</v>
      </c>
    </row>
    <row r="47" spans="2:6" x14ac:dyDescent="0.3">
      <c r="B47" s="59" t="s">
        <v>191</v>
      </c>
      <c r="C47" s="45"/>
      <c r="D47" s="45">
        <v>0</v>
      </c>
      <c r="E47" s="45">
        <v>0</v>
      </c>
      <c r="F47" s="45">
        <v>0</v>
      </c>
    </row>
    <row r="48" spans="2:6" x14ac:dyDescent="0.3">
      <c r="B48" s="59" t="s">
        <v>192</v>
      </c>
      <c r="C48" s="45"/>
      <c r="D48" s="45">
        <v>0</v>
      </c>
      <c r="E48" s="45">
        <v>0</v>
      </c>
      <c r="F48" s="45">
        <v>0</v>
      </c>
    </row>
    <row r="49" spans="2:6" x14ac:dyDescent="0.3">
      <c r="B49" s="59" t="s">
        <v>163</v>
      </c>
      <c r="C49" s="45"/>
      <c r="D49" s="45">
        <v>0</v>
      </c>
      <c r="E49" s="45">
        <v>0</v>
      </c>
      <c r="F49" s="45">
        <v>0</v>
      </c>
    </row>
    <row r="50" spans="2:6" x14ac:dyDescent="0.3">
      <c r="B50" s="59" t="s">
        <v>193</v>
      </c>
      <c r="C50" s="45"/>
      <c r="D50" s="45">
        <v>0</v>
      </c>
      <c r="E50" s="45">
        <v>0</v>
      </c>
      <c r="F50" s="45">
        <v>0</v>
      </c>
    </row>
    <row r="51" spans="2:6" ht="28.8" x14ac:dyDescent="0.3">
      <c r="B51" s="59" t="s">
        <v>194</v>
      </c>
      <c r="C51" s="45">
        <v>110.88325031799998</v>
      </c>
      <c r="D51" s="45">
        <v>0</v>
      </c>
      <c r="E51" s="45">
        <v>0</v>
      </c>
      <c r="F51" s="45">
        <v>0</v>
      </c>
    </row>
    <row r="52" spans="2:6" x14ac:dyDescent="0.3">
      <c r="B52" s="59" t="s">
        <v>195</v>
      </c>
      <c r="C52" s="45"/>
      <c r="D52" s="45">
        <v>0</v>
      </c>
      <c r="E52" s="45">
        <v>0</v>
      </c>
      <c r="F52" s="45">
        <v>0</v>
      </c>
    </row>
    <row r="53" spans="2:6" ht="28.8" x14ac:dyDescent="0.3">
      <c r="B53" s="59" t="s">
        <v>196</v>
      </c>
      <c r="C53" s="45"/>
      <c r="D53" s="45">
        <v>0</v>
      </c>
      <c r="E53" s="45">
        <v>0</v>
      </c>
      <c r="F53" s="45">
        <v>0</v>
      </c>
    </row>
    <row r="54" spans="2:6" x14ac:dyDescent="0.3">
      <c r="B54" s="59" t="s">
        <v>197</v>
      </c>
      <c r="C54" s="45"/>
      <c r="D54" s="45">
        <v>0</v>
      </c>
      <c r="E54" s="45">
        <v>0</v>
      </c>
      <c r="F54" s="45">
        <v>0</v>
      </c>
    </row>
    <row r="55" spans="2:6" x14ac:dyDescent="0.3">
      <c r="B55" s="71" t="s">
        <v>134</v>
      </c>
      <c r="C55" s="72">
        <v>111.57827081799998</v>
      </c>
      <c r="D55" s="72">
        <v>0</v>
      </c>
      <c r="E55" s="72">
        <v>11.27</v>
      </c>
      <c r="F55" s="72">
        <v>11.27</v>
      </c>
    </row>
    <row r="56" spans="2:6" x14ac:dyDescent="0.3">
      <c r="B56" s="60" t="s">
        <v>120</v>
      </c>
      <c r="C56" s="73">
        <v>179.56916799099994</v>
      </c>
      <c r="D56" s="73">
        <v>18.258788367000001</v>
      </c>
      <c r="E56" s="73">
        <v>104.84252822400001</v>
      </c>
      <c r="F56" s="73">
        <v>123.101316591</v>
      </c>
    </row>
    <row r="58" spans="2:6" x14ac:dyDescent="0.3">
      <c r="B58" t="s">
        <v>164</v>
      </c>
    </row>
    <row r="59" spans="2:6" x14ac:dyDescent="0.3">
      <c r="B59" t="s">
        <v>198</v>
      </c>
    </row>
    <row r="60" spans="2:6" x14ac:dyDescent="0.3">
      <c r="B60" t="s">
        <v>33</v>
      </c>
      <c r="C60" t="s">
        <v>199</v>
      </c>
      <c r="D60" t="s">
        <v>200</v>
      </c>
      <c r="E60" t="s">
        <v>201</v>
      </c>
      <c r="F60" t="s">
        <v>202</v>
      </c>
    </row>
    <row r="61" spans="2:6" x14ac:dyDescent="0.3">
      <c r="B61" t="s">
        <v>165</v>
      </c>
      <c r="C61" s="58">
        <v>16.175761728999998</v>
      </c>
      <c r="D61" s="58">
        <v>17.308065050029999</v>
      </c>
      <c r="E61" s="58">
        <v>18.519629603532099</v>
      </c>
      <c r="F61" s="58">
        <v>2.1293710700000004</v>
      </c>
    </row>
    <row r="62" spans="2:6" x14ac:dyDescent="0.3">
      <c r="B62" t="s">
        <v>166</v>
      </c>
      <c r="C62" s="58">
        <v>0.13348380000000001</v>
      </c>
      <c r="D62" s="58">
        <v>0.14282766600000002</v>
      </c>
      <c r="E62" s="58">
        <v>0.15282560262000003</v>
      </c>
      <c r="F62" s="58">
        <v>1.46663E-2</v>
      </c>
    </row>
    <row r="63" spans="2:6" x14ac:dyDescent="0.3">
      <c r="B63" t="s">
        <v>167</v>
      </c>
      <c r="C63" s="58">
        <v>2.4056074430000001</v>
      </c>
      <c r="D63" s="58">
        <v>2.5739999640100004</v>
      </c>
      <c r="E63" s="58">
        <v>2.7541799614907005</v>
      </c>
      <c r="F63" s="58">
        <v>0.46654333799999997</v>
      </c>
    </row>
    <row r="64" spans="2:6" x14ac:dyDescent="0.3">
      <c r="B64" t="s">
        <v>168</v>
      </c>
      <c r="C64" s="58">
        <v>1.21225E-2</v>
      </c>
      <c r="D64" s="58">
        <v>1.2971075E-2</v>
      </c>
      <c r="E64" s="58">
        <v>1.387905025E-2</v>
      </c>
      <c r="F64" s="58">
        <v>1.9967000000000001E-3</v>
      </c>
    </row>
    <row r="65" spans="2:6" x14ac:dyDescent="0.3">
      <c r="B65" t="s">
        <v>169</v>
      </c>
      <c r="C65" s="58">
        <v>4.0937000000000001E-2</v>
      </c>
      <c r="D65" s="58">
        <v>4.3802590000000002E-2</v>
      </c>
      <c r="E65" s="58">
        <v>4.6868771300000008E-2</v>
      </c>
      <c r="F65" s="58">
        <v>3.1661300000000003E-2</v>
      </c>
    </row>
    <row r="66" spans="2:6" x14ac:dyDescent="0.3">
      <c r="B66" t="s">
        <v>170</v>
      </c>
      <c r="C66" s="58">
        <v>0.51265249000000002</v>
      </c>
      <c r="D66" s="58">
        <v>0.54853816430000002</v>
      </c>
      <c r="E66" s="58">
        <v>0.58693583580100006</v>
      </c>
      <c r="F66" s="58">
        <v>7.8205200000000002E-2</v>
      </c>
    </row>
    <row r="67" spans="2:6" x14ac:dyDescent="0.3">
      <c r="B67" t="s">
        <v>171</v>
      </c>
      <c r="C67" s="58">
        <v>5.7387823999999997E-2</v>
      </c>
      <c r="D67" s="58">
        <v>6.1404971680000003E-2</v>
      </c>
      <c r="E67" s="58">
        <v>6.5703319697600002E-2</v>
      </c>
      <c r="F67" s="58">
        <v>2.8375022999999999E-2</v>
      </c>
    </row>
    <row r="68" spans="2:6" x14ac:dyDescent="0.3">
      <c r="B68" t="s">
        <v>172</v>
      </c>
      <c r="C68" s="58">
        <v>0.13754959999999999</v>
      </c>
      <c r="D68" s="58">
        <v>0.14717807199999999</v>
      </c>
      <c r="E68" s="58">
        <v>0.15748053704000001</v>
      </c>
      <c r="F68" s="58">
        <v>1.5443E-2</v>
      </c>
    </row>
    <row r="69" spans="2:6" x14ac:dyDescent="0.3">
      <c r="B69" t="s">
        <v>173</v>
      </c>
      <c r="C69" s="58">
        <v>0.38461590000000001</v>
      </c>
      <c r="D69" s="58">
        <v>0.41153901300000001</v>
      </c>
      <c r="E69" s="58">
        <v>0.44034674391000006</v>
      </c>
      <c r="F69" s="58">
        <v>1.3749999999999999E-3</v>
      </c>
    </row>
    <row r="70" spans="2:6" x14ac:dyDescent="0.3">
      <c r="B70" t="s">
        <v>174</v>
      </c>
      <c r="C70" s="58">
        <v>1.2149099999999999E-2</v>
      </c>
      <c r="D70" s="58">
        <v>1.2999537E-2</v>
      </c>
      <c r="E70" s="58">
        <v>1.3909504590000002E-2</v>
      </c>
      <c r="F70" s="58">
        <v>1.3179999999999999E-3</v>
      </c>
    </row>
    <row r="71" spans="2:6" x14ac:dyDescent="0.3">
      <c r="B71" t="s">
        <v>20</v>
      </c>
      <c r="C71" s="58">
        <v>19.872267385999997</v>
      </c>
      <c r="D71" s="58">
        <v>21.263326103019992</v>
      </c>
      <c r="E71" s="58">
        <v>22.7517589302314</v>
      </c>
    </row>
  </sheetData>
  <pageMargins left="0.34" right="0.22" top="0.75" bottom="0.75" header="0.3" footer="0.3"/>
  <pageSetup scale="84" orientation="landscape" r:id="rId1"/>
  <headerFooter>
    <oddFooter>&amp;C&amp;A&amp;R&amp;P of &amp;N</oddFooter>
  </headerFooter>
  <rowBreaks count="2" manualBreakCount="2">
    <brk id="28" max="6" man="1"/>
    <brk id="57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I18" sqref="I18"/>
    </sheetView>
  </sheetViews>
  <sheetFormatPr defaultRowHeight="14.4" x14ac:dyDescent="0.3"/>
  <cols>
    <col min="1" max="1" width="22" style="74" customWidth="1"/>
    <col min="2" max="2" width="17" style="74" customWidth="1"/>
    <col min="3" max="3" width="15" style="74" customWidth="1"/>
    <col min="4" max="4" width="15.88671875" style="74" customWidth="1"/>
    <col min="5" max="5" width="18.5546875" style="74" customWidth="1"/>
    <col min="6" max="256" width="9.109375" style="74"/>
    <col min="257" max="257" width="22" style="74" customWidth="1"/>
    <col min="258" max="258" width="17" style="74" customWidth="1"/>
    <col min="259" max="259" width="15" style="74" customWidth="1"/>
    <col min="260" max="260" width="15.88671875" style="74" customWidth="1"/>
    <col min="261" max="261" width="18.5546875" style="74" customWidth="1"/>
    <col min="262" max="512" width="9.109375" style="74"/>
    <col min="513" max="513" width="22" style="74" customWidth="1"/>
    <col min="514" max="514" width="17" style="74" customWidth="1"/>
    <col min="515" max="515" width="15" style="74" customWidth="1"/>
    <col min="516" max="516" width="15.88671875" style="74" customWidth="1"/>
    <col min="517" max="517" width="18.5546875" style="74" customWidth="1"/>
    <col min="518" max="768" width="9.109375" style="74"/>
    <col min="769" max="769" width="22" style="74" customWidth="1"/>
    <col min="770" max="770" width="17" style="74" customWidth="1"/>
    <col min="771" max="771" width="15" style="74" customWidth="1"/>
    <col min="772" max="772" width="15.88671875" style="74" customWidth="1"/>
    <col min="773" max="773" width="18.5546875" style="74" customWidth="1"/>
    <col min="774" max="1024" width="9.109375" style="74"/>
    <col min="1025" max="1025" width="22" style="74" customWidth="1"/>
    <col min="1026" max="1026" width="17" style="74" customWidth="1"/>
    <col min="1027" max="1027" width="15" style="74" customWidth="1"/>
    <col min="1028" max="1028" width="15.88671875" style="74" customWidth="1"/>
    <col min="1029" max="1029" width="18.5546875" style="74" customWidth="1"/>
    <col min="1030" max="1280" width="9.109375" style="74"/>
    <col min="1281" max="1281" width="22" style="74" customWidth="1"/>
    <col min="1282" max="1282" width="17" style="74" customWidth="1"/>
    <col min="1283" max="1283" width="15" style="74" customWidth="1"/>
    <col min="1284" max="1284" width="15.88671875" style="74" customWidth="1"/>
    <col min="1285" max="1285" width="18.5546875" style="74" customWidth="1"/>
    <col min="1286" max="1536" width="9.109375" style="74"/>
    <col min="1537" max="1537" width="22" style="74" customWidth="1"/>
    <col min="1538" max="1538" width="17" style="74" customWidth="1"/>
    <col min="1539" max="1539" width="15" style="74" customWidth="1"/>
    <col min="1540" max="1540" width="15.88671875" style="74" customWidth="1"/>
    <col min="1541" max="1541" width="18.5546875" style="74" customWidth="1"/>
    <col min="1542" max="1792" width="9.109375" style="74"/>
    <col min="1793" max="1793" width="22" style="74" customWidth="1"/>
    <col min="1794" max="1794" width="17" style="74" customWidth="1"/>
    <col min="1795" max="1795" width="15" style="74" customWidth="1"/>
    <col min="1796" max="1796" width="15.88671875" style="74" customWidth="1"/>
    <col min="1797" max="1797" width="18.5546875" style="74" customWidth="1"/>
    <col min="1798" max="2048" width="9.109375" style="74"/>
    <col min="2049" max="2049" width="22" style="74" customWidth="1"/>
    <col min="2050" max="2050" width="17" style="74" customWidth="1"/>
    <col min="2051" max="2051" width="15" style="74" customWidth="1"/>
    <col min="2052" max="2052" width="15.88671875" style="74" customWidth="1"/>
    <col min="2053" max="2053" width="18.5546875" style="74" customWidth="1"/>
    <col min="2054" max="2304" width="9.109375" style="74"/>
    <col min="2305" max="2305" width="22" style="74" customWidth="1"/>
    <col min="2306" max="2306" width="17" style="74" customWidth="1"/>
    <col min="2307" max="2307" width="15" style="74" customWidth="1"/>
    <col min="2308" max="2308" width="15.88671875" style="74" customWidth="1"/>
    <col min="2309" max="2309" width="18.5546875" style="74" customWidth="1"/>
    <col min="2310" max="2560" width="9.109375" style="74"/>
    <col min="2561" max="2561" width="22" style="74" customWidth="1"/>
    <col min="2562" max="2562" width="17" style="74" customWidth="1"/>
    <col min="2563" max="2563" width="15" style="74" customWidth="1"/>
    <col min="2564" max="2564" width="15.88671875" style="74" customWidth="1"/>
    <col min="2565" max="2565" width="18.5546875" style="74" customWidth="1"/>
    <col min="2566" max="2816" width="9.109375" style="74"/>
    <col min="2817" max="2817" width="22" style="74" customWidth="1"/>
    <col min="2818" max="2818" width="17" style="74" customWidth="1"/>
    <col min="2819" max="2819" width="15" style="74" customWidth="1"/>
    <col min="2820" max="2820" width="15.88671875" style="74" customWidth="1"/>
    <col min="2821" max="2821" width="18.5546875" style="74" customWidth="1"/>
    <col min="2822" max="3072" width="9.109375" style="74"/>
    <col min="3073" max="3073" width="22" style="74" customWidth="1"/>
    <col min="3074" max="3074" width="17" style="74" customWidth="1"/>
    <col min="3075" max="3075" width="15" style="74" customWidth="1"/>
    <col min="3076" max="3076" width="15.88671875" style="74" customWidth="1"/>
    <col min="3077" max="3077" width="18.5546875" style="74" customWidth="1"/>
    <col min="3078" max="3328" width="9.109375" style="74"/>
    <col min="3329" max="3329" width="22" style="74" customWidth="1"/>
    <col min="3330" max="3330" width="17" style="74" customWidth="1"/>
    <col min="3331" max="3331" width="15" style="74" customWidth="1"/>
    <col min="3332" max="3332" width="15.88671875" style="74" customWidth="1"/>
    <col min="3333" max="3333" width="18.5546875" style="74" customWidth="1"/>
    <col min="3334" max="3584" width="9.109375" style="74"/>
    <col min="3585" max="3585" width="22" style="74" customWidth="1"/>
    <col min="3586" max="3586" width="17" style="74" customWidth="1"/>
    <col min="3587" max="3587" width="15" style="74" customWidth="1"/>
    <col min="3588" max="3588" width="15.88671875" style="74" customWidth="1"/>
    <col min="3589" max="3589" width="18.5546875" style="74" customWidth="1"/>
    <col min="3590" max="3840" width="9.109375" style="74"/>
    <col min="3841" max="3841" width="22" style="74" customWidth="1"/>
    <col min="3842" max="3842" width="17" style="74" customWidth="1"/>
    <col min="3843" max="3843" width="15" style="74" customWidth="1"/>
    <col min="3844" max="3844" width="15.88671875" style="74" customWidth="1"/>
    <col min="3845" max="3845" width="18.5546875" style="74" customWidth="1"/>
    <col min="3846" max="4096" width="9.109375" style="74"/>
    <col min="4097" max="4097" width="22" style="74" customWidth="1"/>
    <col min="4098" max="4098" width="17" style="74" customWidth="1"/>
    <col min="4099" max="4099" width="15" style="74" customWidth="1"/>
    <col min="4100" max="4100" width="15.88671875" style="74" customWidth="1"/>
    <col min="4101" max="4101" width="18.5546875" style="74" customWidth="1"/>
    <col min="4102" max="4352" width="9.109375" style="74"/>
    <col min="4353" max="4353" width="22" style="74" customWidth="1"/>
    <col min="4354" max="4354" width="17" style="74" customWidth="1"/>
    <col min="4355" max="4355" width="15" style="74" customWidth="1"/>
    <col min="4356" max="4356" width="15.88671875" style="74" customWidth="1"/>
    <col min="4357" max="4357" width="18.5546875" style="74" customWidth="1"/>
    <col min="4358" max="4608" width="9.109375" style="74"/>
    <col min="4609" max="4609" width="22" style="74" customWidth="1"/>
    <col min="4610" max="4610" width="17" style="74" customWidth="1"/>
    <col min="4611" max="4611" width="15" style="74" customWidth="1"/>
    <col min="4612" max="4612" width="15.88671875" style="74" customWidth="1"/>
    <col min="4613" max="4613" width="18.5546875" style="74" customWidth="1"/>
    <col min="4614" max="4864" width="9.109375" style="74"/>
    <col min="4865" max="4865" width="22" style="74" customWidth="1"/>
    <col min="4866" max="4866" width="17" style="74" customWidth="1"/>
    <col min="4867" max="4867" width="15" style="74" customWidth="1"/>
    <col min="4868" max="4868" width="15.88671875" style="74" customWidth="1"/>
    <col min="4869" max="4869" width="18.5546875" style="74" customWidth="1"/>
    <col min="4870" max="5120" width="9.109375" style="74"/>
    <col min="5121" max="5121" width="22" style="74" customWidth="1"/>
    <col min="5122" max="5122" width="17" style="74" customWidth="1"/>
    <col min="5123" max="5123" width="15" style="74" customWidth="1"/>
    <col min="5124" max="5124" width="15.88671875" style="74" customWidth="1"/>
    <col min="5125" max="5125" width="18.5546875" style="74" customWidth="1"/>
    <col min="5126" max="5376" width="9.109375" style="74"/>
    <col min="5377" max="5377" width="22" style="74" customWidth="1"/>
    <col min="5378" max="5378" width="17" style="74" customWidth="1"/>
    <col min="5379" max="5379" width="15" style="74" customWidth="1"/>
    <col min="5380" max="5380" width="15.88671875" style="74" customWidth="1"/>
    <col min="5381" max="5381" width="18.5546875" style="74" customWidth="1"/>
    <col min="5382" max="5632" width="9.109375" style="74"/>
    <col min="5633" max="5633" width="22" style="74" customWidth="1"/>
    <col min="5634" max="5634" width="17" style="74" customWidth="1"/>
    <col min="5635" max="5635" width="15" style="74" customWidth="1"/>
    <col min="5636" max="5636" width="15.88671875" style="74" customWidth="1"/>
    <col min="5637" max="5637" width="18.5546875" style="74" customWidth="1"/>
    <col min="5638" max="5888" width="9.109375" style="74"/>
    <col min="5889" max="5889" width="22" style="74" customWidth="1"/>
    <col min="5890" max="5890" width="17" style="74" customWidth="1"/>
    <col min="5891" max="5891" width="15" style="74" customWidth="1"/>
    <col min="5892" max="5892" width="15.88671875" style="74" customWidth="1"/>
    <col min="5893" max="5893" width="18.5546875" style="74" customWidth="1"/>
    <col min="5894" max="6144" width="9.109375" style="74"/>
    <col min="6145" max="6145" width="22" style="74" customWidth="1"/>
    <col min="6146" max="6146" width="17" style="74" customWidth="1"/>
    <col min="6147" max="6147" width="15" style="74" customWidth="1"/>
    <col min="6148" max="6148" width="15.88671875" style="74" customWidth="1"/>
    <col min="6149" max="6149" width="18.5546875" style="74" customWidth="1"/>
    <col min="6150" max="6400" width="9.109375" style="74"/>
    <col min="6401" max="6401" width="22" style="74" customWidth="1"/>
    <col min="6402" max="6402" width="17" style="74" customWidth="1"/>
    <col min="6403" max="6403" width="15" style="74" customWidth="1"/>
    <col min="6404" max="6404" width="15.88671875" style="74" customWidth="1"/>
    <col min="6405" max="6405" width="18.5546875" style="74" customWidth="1"/>
    <col min="6406" max="6656" width="9.109375" style="74"/>
    <col min="6657" max="6657" width="22" style="74" customWidth="1"/>
    <col min="6658" max="6658" width="17" style="74" customWidth="1"/>
    <col min="6659" max="6659" width="15" style="74" customWidth="1"/>
    <col min="6660" max="6660" width="15.88671875" style="74" customWidth="1"/>
    <col min="6661" max="6661" width="18.5546875" style="74" customWidth="1"/>
    <col min="6662" max="6912" width="9.109375" style="74"/>
    <col min="6913" max="6913" width="22" style="74" customWidth="1"/>
    <col min="6914" max="6914" width="17" style="74" customWidth="1"/>
    <col min="6915" max="6915" width="15" style="74" customWidth="1"/>
    <col min="6916" max="6916" width="15.88671875" style="74" customWidth="1"/>
    <col min="6917" max="6917" width="18.5546875" style="74" customWidth="1"/>
    <col min="6918" max="7168" width="9.109375" style="74"/>
    <col min="7169" max="7169" width="22" style="74" customWidth="1"/>
    <col min="7170" max="7170" width="17" style="74" customWidth="1"/>
    <col min="7171" max="7171" width="15" style="74" customWidth="1"/>
    <col min="7172" max="7172" width="15.88671875" style="74" customWidth="1"/>
    <col min="7173" max="7173" width="18.5546875" style="74" customWidth="1"/>
    <col min="7174" max="7424" width="9.109375" style="74"/>
    <col min="7425" max="7425" width="22" style="74" customWidth="1"/>
    <col min="7426" max="7426" width="17" style="74" customWidth="1"/>
    <col min="7427" max="7427" width="15" style="74" customWidth="1"/>
    <col min="7428" max="7428" width="15.88671875" style="74" customWidth="1"/>
    <col min="7429" max="7429" width="18.5546875" style="74" customWidth="1"/>
    <col min="7430" max="7680" width="9.109375" style="74"/>
    <col min="7681" max="7681" width="22" style="74" customWidth="1"/>
    <col min="7682" max="7682" width="17" style="74" customWidth="1"/>
    <col min="7683" max="7683" width="15" style="74" customWidth="1"/>
    <col min="7684" max="7684" width="15.88671875" style="74" customWidth="1"/>
    <col min="7685" max="7685" width="18.5546875" style="74" customWidth="1"/>
    <col min="7686" max="7936" width="9.109375" style="74"/>
    <col min="7937" max="7937" width="22" style="74" customWidth="1"/>
    <col min="7938" max="7938" width="17" style="74" customWidth="1"/>
    <col min="7939" max="7939" width="15" style="74" customWidth="1"/>
    <col min="7940" max="7940" width="15.88671875" style="74" customWidth="1"/>
    <col min="7941" max="7941" width="18.5546875" style="74" customWidth="1"/>
    <col min="7942" max="8192" width="9.109375" style="74"/>
    <col min="8193" max="8193" width="22" style="74" customWidth="1"/>
    <col min="8194" max="8194" width="17" style="74" customWidth="1"/>
    <col min="8195" max="8195" width="15" style="74" customWidth="1"/>
    <col min="8196" max="8196" width="15.88671875" style="74" customWidth="1"/>
    <col min="8197" max="8197" width="18.5546875" style="74" customWidth="1"/>
    <col min="8198" max="8448" width="9.109375" style="74"/>
    <col min="8449" max="8449" width="22" style="74" customWidth="1"/>
    <col min="8450" max="8450" width="17" style="74" customWidth="1"/>
    <col min="8451" max="8451" width="15" style="74" customWidth="1"/>
    <col min="8452" max="8452" width="15.88671875" style="74" customWidth="1"/>
    <col min="8453" max="8453" width="18.5546875" style="74" customWidth="1"/>
    <col min="8454" max="8704" width="9.109375" style="74"/>
    <col min="8705" max="8705" width="22" style="74" customWidth="1"/>
    <col min="8706" max="8706" width="17" style="74" customWidth="1"/>
    <col min="8707" max="8707" width="15" style="74" customWidth="1"/>
    <col min="8708" max="8708" width="15.88671875" style="74" customWidth="1"/>
    <col min="8709" max="8709" width="18.5546875" style="74" customWidth="1"/>
    <col min="8710" max="8960" width="9.109375" style="74"/>
    <col min="8961" max="8961" width="22" style="74" customWidth="1"/>
    <col min="8962" max="8962" width="17" style="74" customWidth="1"/>
    <col min="8963" max="8963" width="15" style="74" customWidth="1"/>
    <col min="8964" max="8964" width="15.88671875" style="74" customWidth="1"/>
    <col min="8965" max="8965" width="18.5546875" style="74" customWidth="1"/>
    <col min="8966" max="9216" width="9.109375" style="74"/>
    <col min="9217" max="9217" width="22" style="74" customWidth="1"/>
    <col min="9218" max="9218" width="17" style="74" customWidth="1"/>
    <col min="9219" max="9219" width="15" style="74" customWidth="1"/>
    <col min="9220" max="9220" width="15.88671875" style="74" customWidth="1"/>
    <col min="9221" max="9221" width="18.5546875" style="74" customWidth="1"/>
    <col min="9222" max="9472" width="9.109375" style="74"/>
    <col min="9473" max="9473" width="22" style="74" customWidth="1"/>
    <col min="9474" max="9474" width="17" style="74" customWidth="1"/>
    <col min="9475" max="9475" width="15" style="74" customWidth="1"/>
    <col min="9476" max="9476" width="15.88671875" style="74" customWidth="1"/>
    <col min="9477" max="9477" width="18.5546875" style="74" customWidth="1"/>
    <col min="9478" max="9728" width="9.109375" style="74"/>
    <col min="9729" max="9729" width="22" style="74" customWidth="1"/>
    <col min="9730" max="9730" width="17" style="74" customWidth="1"/>
    <col min="9731" max="9731" width="15" style="74" customWidth="1"/>
    <col min="9732" max="9732" width="15.88671875" style="74" customWidth="1"/>
    <col min="9733" max="9733" width="18.5546875" style="74" customWidth="1"/>
    <col min="9734" max="9984" width="9.109375" style="74"/>
    <col min="9985" max="9985" width="22" style="74" customWidth="1"/>
    <col min="9986" max="9986" width="17" style="74" customWidth="1"/>
    <col min="9987" max="9987" width="15" style="74" customWidth="1"/>
    <col min="9988" max="9988" width="15.88671875" style="74" customWidth="1"/>
    <col min="9989" max="9989" width="18.5546875" style="74" customWidth="1"/>
    <col min="9990" max="10240" width="9.109375" style="74"/>
    <col min="10241" max="10241" width="22" style="74" customWidth="1"/>
    <col min="10242" max="10242" width="17" style="74" customWidth="1"/>
    <col min="10243" max="10243" width="15" style="74" customWidth="1"/>
    <col min="10244" max="10244" width="15.88671875" style="74" customWidth="1"/>
    <col min="10245" max="10245" width="18.5546875" style="74" customWidth="1"/>
    <col min="10246" max="10496" width="9.109375" style="74"/>
    <col min="10497" max="10497" width="22" style="74" customWidth="1"/>
    <col min="10498" max="10498" width="17" style="74" customWidth="1"/>
    <col min="10499" max="10499" width="15" style="74" customWidth="1"/>
    <col min="10500" max="10500" width="15.88671875" style="74" customWidth="1"/>
    <col min="10501" max="10501" width="18.5546875" style="74" customWidth="1"/>
    <col min="10502" max="10752" width="9.109375" style="74"/>
    <col min="10753" max="10753" width="22" style="74" customWidth="1"/>
    <col min="10754" max="10754" width="17" style="74" customWidth="1"/>
    <col min="10755" max="10755" width="15" style="74" customWidth="1"/>
    <col min="10756" max="10756" width="15.88671875" style="74" customWidth="1"/>
    <col min="10757" max="10757" width="18.5546875" style="74" customWidth="1"/>
    <col min="10758" max="11008" width="9.109375" style="74"/>
    <col min="11009" max="11009" width="22" style="74" customWidth="1"/>
    <col min="11010" max="11010" width="17" style="74" customWidth="1"/>
    <col min="11011" max="11011" width="15" style="74" customWidth="1"/>
    <col min="11012" max="11012" width="15.88671875" style="74" customWidth="1"/>
    <col min="11013" max="11013" width="18.5546875" style="74" customWidth="1"/>
    <col min="11014" max="11264" width="9.109375" style="74"/>
    <col min="11265" max="11265" width="22" style="74" customWidth="1"/>
    <col min="11266" max="11266" width="17" style="74" customWidth="1"/>
    <col min="11267" max="11267" width="15" style="74" customWidth="1"/>
    <col min="11268" max="11268" width="15.88671875" style="74" customWidth="1"/>
    <col min="11269" max="11269" width="18.5546875" style="74" customWidth="1"/>
    <col min="11270" max="11520" width="9.109375" style="74"/>
    <col min="11521" max="11521" width="22" style="74" customWidth="1"/>
    <col min="11522" max="11522" width="17" style="74" customWidth="1"/>
    <col min="11523" max="11523" width="15" style="74" customWidth="1"/>
    <col min="11524" max="11524" width="15.88671875" style="74" customWidth="1"/>
    <col min="11525" max="11525" width="18.5546875" style="74" customWidth="1"/>
    <col min="11526" max="11776" width="9.109375" style="74"/>
    <col min="11777" max="11777" width="22" style="74" customWidth="1"/>
    <col min="11778" max="11778" width="17" style="74" customWidth="1"/>
    <col min="11779" max="11779" width="15" style="74" customWidth="1"/>
    <col min="11780" max="11780" width="15.88671875" style="74" customWidth="1"/>
    <col min="11781" max="11781" width="18.5546875" style="74" customWidth="1"/>
    <col min="11782" max="12032" width="9.109375" style="74"/>
    <col min="12033" max="12033" width="22" style="74" customWidth="1"/>
    <col min="12034" max="12034" width="17" style="74" customWidth="1"/>
    <col min="12035" max="12035" width="15" style="74" customWidth="1"/>
    <col min="12036" max="12036" width="15.88671875" style="74" customWidth="1"/>
    <col min="12037" max="12037" width="18.5546875" style="74" customWidth="1"/>
    <col min="12038" max="12288" width="9.109375" style="74"/>
    <col min="12289" max="12289" width="22" style="74" customWidth="1"/>
    <col min="12290" max="12290" width="17" style="74" customWidth="1"/>
    <col min="12291" max="12291" width="15" style="74" customWidth="1"/>
    <col min="12292" max="12292" width="15.88671875" style="74" customWidth="1"/>
    <col min="12293" max="12293" width="18.5546875" style="74" customWidth="1"/>
    <col min="12294" max="12544" width="9.109375" style="74"/>
    <col min="12545" max="12545" width="22" style="74" customWidth="1"/>
    <col min="12546" max="12546" width="17" style="74" customWidth="1"/>
    <col min="12547" max="12547" width="15" style="74" customWidth="1"/>
    <col min="12548" max="12548" width="15.88671875" style="74" customWidth="1"/>
    <col min="12549" max="12549" width="18.5546875" style="74" customWidth="1"/>
    <col min="12550" max="12800" width="9.109375" style="74"/>
    <col min="12801" max="12801" width="22" style="74" customWidth="1"/>
    <col min="12802" max="12802" width="17" style="74" customWidth="1"/>
    <col min="12803" max="12803" width="15" style="74" customWidth="1"/>
    <col min="12804" max="12804" width="15.88671875" style="74" customWidth="1"/>
    <col min="12805" max="12805" width="18.5546875" style="74" customWidth="1"/>
    <col min="12806" max="13056" width="9.109375" style="74"/>
    <col min="13057" max="13057" width="22" style="74" customWidth="1"/>
    <col min="13058" max="13058" width="17" style="74" customWidth="1"/>
    <col min="13059" max="13059" width="15" style="74" customWidth="1"/>
    <col min="13060" max="13060" width="15.88671875" style="74" customWidth="1"/>
    <col min="13061" max="13061" width="18.5546875" style="74" customWidth="1"/>
    <col min="13062" max="13312" width="9.109375" style="74"/>
    <col min="13313" max="13313" width="22" style="74" customWidth="1"/>
    <col min="13314" max="13314" width="17" style="74" customWidth="1"/>
    <col min="13315" max="13315" width="15" style="74" customWidth="1"/>
    <col min="13316" max="13316" width="15.88671875" style="74" customWidth="1"/>
    <col min="13317" max="13317" width="18.5546875" style="74" customWidth="1"/>
    <col min="13318" max="13568" width="9.109375" style="74"/>
    <col min="13569" max="13569" width="22" style="74" customWidth="1"/>
    <col min="13570" max="13570" width="17" style="74" customWidth="1"/>
    <col min="13571" max="13571" width="15" style="74" customWidth="1"/>
    <col min="13572" max="13572" width="15.88671875" style="74" customWidth="1"/>
    <col min="13573" max="13573" width="18.5546875" style="74" customWidth="1"/>
    <col min="13574" max="13824" width="9.109375" style="74"/>
    <col min="13825" max="13825" width="22" style="74" customWidth="1"/>
    <col min="13826" max="13826" width="17" style="74" customWidth="1"/>
    <col min="13827" max="13827" width="15" style="74" customWidth="1"/>
    <col min="13828" max="13828" width="15.88671875" style="74" customWidth="1"/>
    <col min="13829" max="13829" width="18.5546875" style="74" customWidth="1"/>
    <col min="13830" max="14080" width="9.109375" style="74"/>
    <col min="14081" max="14081" width="22" style="74" customWidth="1"/>
    <col min="14082" max="14082" width="17" style="74" customWidth="1"/>
    <col min="14083" max="14083" width="15" style="74" customWidth="1"/>
    <col min="14084" max="14084" width="15.88671875" style="74" customWidth="1"/>
    <col min="14085" max="14085" width="18.5546875" style="74" customWidth="1"/>
    <col min="14086" max="14336" width="9.109375" style="74"/>
    <col min="14337" max="14337" width="22" style="74" customWidth="1"/>
    <col min="14338" max="14338" width="17" style="74" customWidth="1"/>
    <col min="14339" max="14339" width="15" style="74" customWidth="1"/>
    <col min="14340" max="14340" width="15.88671875" style="74" customWidth="1"/>
    <col min="14341" max="14341" width="18.5546875" style="74" customWidth="1"/>
    <col min="14342" max="14592" width="9.109375" style="74"/>
    <col min="14593" max="14593" width="22" style="74" customWidth="1"/>
    <col min="14594" max="14594" width="17" style="74" customWidth="1"/>
    <col min="14595" max="14595" width="15" style="74" customWidth="1"/>
    <col min="14596" max="14596" width="15.88671875" style="74" customWidth="1"/>
    <col min="14597" max="14597" width="18.5546875" style="74" customWidth="1"/>
    <col min="14598" max="14848" width="9.109375" style="74"/>
    <col min="14849" max="14849" width="22" style="74" customWidth="1"/>
    <col min="14850" max="14850" width="17" style="74" customWidth="1"/>
    <col min="14851" max="14851" width="15" style="74" customWidth="1"/>
    <col min="14852" max="14852" width="15.88671875" style="74" customWidth="1"/>
    <col min="14853" max="14853" width="18.5546875" style="74" customWidth="1"/>
    <col min="14854" max="15104" width="9.109375" style="74"/>
    <col min="15105" max="15105" width="22" style="74" customWidth="1"/>
    <col min="15106" max="15106" width="17" style="74" customWidth="1"/>
    <col min="15107" max="15107" width="15" style="74" customWidth="1"/>
    <col min="15108" max="15108" width="15.88671875" style="74" customWidth="1"/>
    <col min="15109" max="15109" width="18.5546875" style="74" customWidth="1"/>
    <col min="15110" max="15360" width="9.109375" style="74"/>
    <col min="15361" max="15361" width="22" style="74" customWidth="1"/>
    <col min="15362" max="15362" width="17" style="74" customWidth="1"/>
    <col min="15363" max="15363" width="15" style="74" customWidth="1"/>
    <col min="15364" max="15364" width="15.88671875" style="74" customWidth="1"/>
    <col min="15365" max="15365" width="18.5546875" style="74" customWidth="1"/>
    <col min="15366" max="15616" width="9.109375" style="74"/>
    <col min="15617" max="15617" width="22" style="74" customWidth="1"/>
    <col min="15618" max="15618" width="17" style="74" customWidth="1"/>
    <col min="15619" max="15619" width="15" style="74" customWidth="1"/>
    <col min="15620" max="15620" width="15.88671875" style="74" customWidth="1"/>
    <col min="15621" max="15621" width="18.5546875" style="74" customWidth="1"/>
    <col min="15622" max="15872" width="9.109375" style="74"/>
    <col min="15873" max="15873" width="22" style="74" customWidth="1"/>
    <col min="15874" max="15874" width="17" style="74" customWidth="1"/>
    <col min="15875" max="15875" width="15" style="74" customWidth="1"/>
    <col min="15876" max="15876" width="15.88671875" style="74" customWidth="1"/>
    <col min="15877" max="15877" width="18.5546875" style="74" customWidth="1"/>
    <col min="15878" max="16128" width="9.109375" style="74"/>
    <col min="16129" max="16129" width="22" style="74" customWidth="1"/>
    <col min="16130" max="16130" width="17" style="74" customWidth="1"/>
    <col min="16131" max="16131" width="15" style="74" customWidth="1"/>
    <col min="16132" max="16132" width="15.88671875" style="74" customWidth="1"/>
    <col min="16133" max="16133" width="18.5546875" style="74" customWidth="1"/>
    <col min="16134" max="16384" width="9.109375" style="74"/>
  </cols>
  <sheetData>
    <row r="1" spans="1:5" x14ac:dyDescent="0.3">
      <c r="A1" s="467" t="s">
        <v>229</v>
      </c>
      <c r="B1" s="467"/>
      <c r="D1" s="75" t="s">
        <v>43</v>
      </c>
      <c r="E1" s="76" t="s">
        <v>203</v>
      </c>
    </row>
    <row r="3" spans="1:5" x14ac:dyDescent="0.3">
      <c r="A3" s="468" t="s">
        <v>204</v>
      </c>
      <c r="B3" s="468"/>
      <c r="C3" s="468"/>
      <c r="D3" s="468"/>
      <c r="E3" s="468"/>
    </row>
    <row r="4" spans="1:5" ht="15.6" x14ac:dyDescent="0.3">
      <c r="E4" s="18" t="s">
        <v>47</v>
      </c>
    </row>
    <row r="5" spans="1:5" x14ac:dyDescent="0.3">
      <c r="A5" s="76" t="s">
        <v>205</v>
      </c>
    </row>
    <row r="6" spans="1:5" x14ac:dyDescent="0.3">
      <c r="A6" s="77" t="s">
        <v>33</v>
      </c>
      <c r="B6" s="78" t="s">
        <v>206</v>
      </c>
      <c r="C6" s="78"/>
      <c r="D6" s="77" t="s">
        <v>207</v>
      </c>
      <c r="E6" s="77" t="s">
        <v>208</v>
      </c>
    </row>
    <row r="7" spans="1:5" ht="27" x14ac:dyDescent="0.3">
      <c r="A7" s="77"/>
      <c r="B7" s="79" t="s">
        <v>209</v>
      </c>
      <c r="C7" s="79" t="s">
        <v>210</v>
      </c>
      <c r="D7" s="80" t="s">
        <v>211</v>
      </c>
      <c r="E7" s="77" t="s">
        <v>212</v>
      </c>
    </row>
    <row r="8" spans="1:5" x14ac:dyDescent="0.3">
      <c r="A8" s="81"/>
      <c r="B8" s="81"/>
      <c r="C8" s="81"/>
      <c r="D8" s="82"/>
      <c r="E8" s="81"/>
    </row>
    <row r="9" spans="1:5" x14ac:dyDescent="0.3">
      <c r="A9" s="79" t="s">
        <v>213</v>
      </c>
      <c r="B9" s="81"/>
      <c r="C9" s="81"/>
      <c r="D9" s="82"/>
      <c r="E9" s="81"/>
    </row>
    <row r="10" spans="1:5" x14ac:dyDescent="0.3">
      <c r="A10" s="83" t="s">
        <v>214</v>
      </c>
      <c r="B10" s="81"/>
      <c r="C10" s="81"/>
      <c r="D10" s="82"/>
      <c r="E10" s="81"/>
    </row>
    <row r="11" spans="1:5" x14ac:dyDescent="0.3">
      <c r="A11" s="83" t="s">
        <v>215</v>
      </c>
      <c r="B11" s="81"/>
      <c r="C11" s="81"/>
      <c r="D11" s="82"/>
      <c r="E11" s="81"/>
    </row>
    <row r="12" spans="1:5" x14ac:dyDescent="0.3">
      <c r="A12" s="83" t="s">
        <v>216</v>
      </c>
      <c r="B12" s="81"/>
      <c r="C12" s="81"/>
      <c r="D12" s="82"/>
      <c r="E12" s="81"/>
    </row>
    <row r="13" spans="1:5" x14ac:dyDescent="0.3">
      <c r="A13" s="83" t="s">
        <v>217</v>
      </c>
      <c r="B13" s="81"/>
      <c r="C13" s="81"/>
      <c r="D13" s="82"/>
      <c r="E13" s="81"/>
    </row>
    <row r="14" spans="1:5" x14ac:dyDescent="0.3">
      <c r="A14" s="83" t="s">
        <v>218</v>
      </c>
      <c r="B14" s="81"/>
      <c r="C14" s="81"/>
      <c r="D14" s="82"/>
      <c r="E14" s="81"/>
    </row>
    <row r="15" spans="1:5" x14ac:dyDescent="0.3">
      <c r="A15" s="83" t="s">
        <v>218</v>
      </c>
      <c r="B15" s="81"/>
      <c r="C15" s="81"/>
      <c r="D15" s="82"/>
      <c r="E15" s="81"/>
    </row>
    <row r="16" spans="1:5" x14ac:dyDescent="0.3">
      <c r="A16" s="79" t="s">
        <v>219</v>
      </c>
      <c r="B16" s="81"/>
      <c r="C16" s="81"/>
      <c r="D16" s="82"/>
      <c r="E16" s="81"/>
    </row>
    <row r="17" spans="1:9" x14ac:dyDescent="0.3">
      <c r="A17" s="83" t="s">
        <v>214</v>
      </c>
      <c r="B17" s="126">
        <v>12.94544892</v>
      </c>
      <c r="C17" s="127">
        <v>39.728912579186421</v>
      </c>
      <c r="D17" s="128">
        <v>58.907399999999996</v>
      </c>
      <c r="E17" s="129">
        <v>17.792805141370316</v>
      </c>
    </row>
    <row r="18" spans="1:9" x14ac:dyDescent="0.3">
      <c r="A18" s="83" t="s">
        <v>215</v>
      </c>
      <c r="B18" s="126">
        <v>5.5387695749999999</v>
      </c>
      <c r="C18" s="127">
        <v>16.998197096237316</v>
      </c>
      <c r="D18" s="130">
        <v>13.09</v>
      </c>
      <c r="E18" s="129">
        <v>9.2409800351574276</v>
      </c>
    </row>
    <row r="19" spans="1:9" x14ac:dyDescent="0.3">
      <c r="A19" s="83" t="s">
        <v>220</v>
      </c>
      <c r="B19" s="126">
        <v>0.73712599499999998</v>
      </c>
      <c r="C19" s="127">
        <v>2.2622015193275202</v>
      </c>
      <c r="D19" s="128">
        <v>3.42</v>
      </c>
      <c r="E19" s="129">
        <v>18.141619855422903</v>
      </c>
    </row>
    <row r="20" spans="1:9" x14ac:dyDescent="0.3">
      <c r="A20" s="83" t="s">
        <v>221</v>
      </c>
      <c r="B20" s="126">
        <v>1.63665953</v>
      </c>
      <c r="C20" s="127">
        <v>4.7228233714480004</v>
      </c>
      <c r="D20" s="128">
        <v>61.112200000000001</v>
      </c>
      <c r="E20" s="129">
        <v>155.27711758891348</v>
      </c>
    </row>
    <row r="21" spans="1:9" x14ac:dyDescent="0.3">
      <c r="A21" s="83" t="s">
        <v>222</v>
      </c>
      <c r="B21" s="126">
        <v>0</v>
      </c>
      <c r="C21" s="127">
        <v>0</v>
      </c>
      <c r="D21" s="128">
        <v>9.7799999999999998E-2</v>
      </c>
      <c r="E21" s="129"/>
    </row>
    <row r="22" spans="1:9" x14ac:dyDescent="0.3">
      <c r="A22" s="83" t="s">
        <v>223</v>
      </c>
      <c r="B22" s="126">
        <v>0</v>
      </c>
      <c r="C22" s="127">
        <v>0</v>
      </c>
      <c r="D22" s="128">
        <v>0</v>
      </c>
      <c r="E22" s="129"/>
    </row>
    <row r="23" spans="1:9" x14ac:dyDescent="0.3">
      <c r="A23" s="83" t="s">
        <v>224</v>
      </c>
      <c r="B23" s="126">
        <v>0</v>
      </c>
      <c r="C23" s="127">
        <v>0</v>
      </c>
      <c r="D23" s="128">
        <v>0</v>
      </c>
      <c r="E23" s="129"/>
    </row>
    <row r="24" spans="1:9" x14ac:dyDescent="0.3">
      <c r="A24" s="83" t="s">
        <v>225</v>
      </c>
      <c r="B24" s="126">
        <v>0</v>
      </c>
      <c r="C24" s="127">
        <v>0</v>
      </c>
      <c r="D24" s="128">
        <v>0</v>
      </c>
      <c r="E24" s="129"/>
    </row>
    <row r="25" spans="1:9" x14ac:dyDescent="0.3">
      <c r="A25" s="83" t="s">
        <v>226</v>
      </c>
      <c r="B25" s="126">
        <v>2.2310259999999998E-2</v>
      </c>
      <c r="C25" s="127">
        <v>0.36846903298884742</v>
      </c>
      <c r="D25" s="128">
        <v>3.9</v>
      </c>
      <c r="E25" s="129">
        <v>127.01203034724634</v>
      </c>
    </row>
    <row r="26" spans="1:9" x14ac:dyDescent="0.3">
      <c r="A26" s="83" t="s">
        <v>227</v>
      </c>
      <c r="B26" s="126">
        <v>5.8714950000000002E-2</v>
      </c>
      <c r="C26" s="127">
        <v>0.1801931420112777</v>
      </c>
      <c r="D26" s="128">
        <v>0.54</v>
      </c>
      <c r="E26" s="129">
        <v>35.96141300202445</v>
      </c>
    </row>
    <row r="27" spans="1:9" x14ac:dyDescent="0.3">
      <c r="A27" s="83" t="s">
        <v>149</v>
      </c>
      <c r="B27" s="126">
        <v>1.5092151800000002</v>
      </c>
      <c r="C27" s="127">
        <v>4.6317032588006306</v>
      </c>
      <c r="D27" s="128">
        <v>20.5063</v>
      </c>
      <c r="E27" s="129">
        <v>53.128533122763294</v>
      </c>
      <c r="H27" s="74">
        <v>100</v>
      </c>
    </row>
    <row r="28" spans="1:9" x14ac:dyDescent="0.3">
      <c r="A28" s="83"/>
      <c r="B28" s="81"/>
      <c r="C28" s="81"/>
      <c r="D28" s="131"/>
      <c r="E28" s="81"/>
    </row>
    <row r="29" spans="1:9" x14ac:dyDescent="0.3">
      <c r="A29" s="79" t="s">
        <v>120</v>
      </c>
      <c r="B29" s="132">
        <v>22.448244410000001</v>
      </c>
      <c r="C29" s="132">
        <v>68.892499999999998</v>
      </c>
      <c r="D29" s="133">
        <v>161.57370000000003</v>
      </c>
      <c r="E29" s="134"/>
    </row>
    <row r="30" spans="1:9" x14ac:dyDescent="0.3">
      <c r="D30" s="27"/>
      <c r="I30" s="27"/>
    </row>
    <row r="31" spans="1:9" x14ac:dyDescent="0.3">
      <c r="C31" s="84"/>
    </row>
    <row r="32" spans="1:9" x14ac:dyDescent="0.3">
      <c r="A32" s="74" t="s">
        <v>228</v>
      </c>
      <c r="C32" s="85"/>
    </row>
    <row r="33" spans="5:5" x14ac:dyDescent="0.3">
      <c r="E33" s="85"/>
    </row>
  </sheetData>
  <mergeCells count="2">
    <mergeCell ref="A1:B1"/>
    <mergeCell ref="A3:E3"/>
  </mergeCells>
  <pageMargins left="0.7" right="0.7" top="0.75" bottom="0.75" header="0.3" footer="0.3"/>
  <pageSetup orientation="portrait" r:id="rId1"/>
  <headerFooter>
    <oddFooter>&amp;C&amp;A&amp;R&amp;P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showGridLines="0" workbookViewId="0">
      <selection activeCell="I18" sqref="I18"/>
    </sheetView>
  </sheetViews>
  <sheetFormatPr defaultRowHeight="14.4" x14ac:dyDescent="0.3"/>
  <cols>
    <col min="1" max="1" width="9.109375" style="48"/>
    <col min="2" max="2" width="31.109375" bestFit="1" customWidth="1"/>
  </cols>
  <sheetData>
    <row r="1" spans="1:16" s="86" customFormat="1" ht="17.399999999999999" x14ac:dyDescent="0.3">
      <c r="A1" s="270" t="s">
        <v>229</v>
      </c>
      <c r="B1" s="271"/>
      <c r="C1" s="271"/>
      <c r="D1" s="272"/>
      <c r="E1" s="273" t="s">
        <v>43</v>
      </c>
      <c r="F1" s="274" t="s">
        <v>230</v>
      </c>
      <c r="G1" s="271"/>
      <c r="H1" s="135"/>
      <c r="I1" s="135"/>
      <c r="J1" s="135"/>
      <c r="K1" s="135"/>
      <c r="L1" s="135"/>
    </row>
    <row r="2" spans="1:16" s="86" customFormat="1" ht="17.399999999999999" x14ac:dyDescent="0.3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s="86" customFormat="1" ht="17.399999999999999" x14ac:dyDescent="0.3">
      <c r="A3" s="136"/>
      <c r="B3" s="469" t="s">
        <v>231</v>
      </c>
      <c r="C3" s="469"/>
      <c r="D3" s="469"/>
      <c r="E3" s="469"/>
      <c r="F3" s="469"/>
      <c r="G3" s="469"/>
      <c r="H3" s="137"/>
      <c r="I3" s="137"/>
      <c r="J3" s="137"/>
      <c r="K3" s="137"/>
      <c r="L3" s="137"/>
      <c r="M3" s="137"/>
      <c r="N3" s="137"/>
      <c r="O3" s="137"/>
      <c r="P3" s="135"/>
    </row>
    <row r="5" spans="1:16" ht="15" thickBot="1" x14ac:dyDescent="0.35"/>
    <row r="6" spans="1:16" ht="15.6" x14ac:dyDescent="0.3">
      <c r="B6" s="275" t="s">
        <v>34</v>
      </c>
      <c r="C6" s="276" t="s">
        <v>35</v>
      </c>
      <c r="D6" s="277">
        <v>247</v>
      </c>
    </row>
    <row r="7" spans="1:16" ht="15.6" x14ac:dyDescent="0.3">
      <c r="B7" s="278" t="s">
        <v>36</v>
      </c>
      <c r="C7" s="279" t="s">
        <v>35</v>
      </c>
      <c r="D7" s="280">
        <v>2.7170000000000001</v>
      </c>
    </row>
    <row r="8" spans="1:16" ht="15.6" x14ac:dyDescent="0.3">
      <c r="B8" s="278" t="s">
        <v>37</v>
      </c>
      <c r="C8" s="279" t="s">
        <v>35</v>
      </c>
      <c r="D8" s="281">
        <v>0</v>
      </c>
    </row>
    <row r="9" spans="1:16" ht="15.6" x14ac:dyDescent="0.3">
      <c r="B9" s="278" t="s">
        <v>38</v>
      </c>
      <c r="C9" s="279" t="s">
        <v>35</v>
      </c>
      <c r="D9" s="280">
        <v>244.28299999999999</v>
      </c>
    </row>
    <row r="10" spans="1:16" ht="15.6" x14ac:dyDescent="0.3">
      <c r="B10" s="278" t="s">
        <v>39</v>
      </c>
      <c r="C10" s="279" t="s">
        <v>40</v>
      </c>
      <c r="D10" s="282">
        <v>7.6999999999999999E-2</v>
      </c>
    </row>
    <row r="11" spans="1:16" ht="15.6" x14ac:dyDescent="0.3">
      <c r="B11" s="278" t="s">
        <v>41</v>
      </c>
      <c r="C11" s="279" t="s">
        <v>40</v>
      </c>
      <c r="D11" s="282">
        <v>7.9799999999999996E-2</v>
      </c>
    </row>
    <row r="12" spans="1:16" ht="16.2" thickBot="1" x14ac:dyDescent="0.35">
      <c r="B12" s="283" t="s">
        <v>232</v>
      </c>
      <c r="C12" s="284" t="s">
        <v>233</v>
      </c>
      <c r="D12" s="285">
        <v>15</v>
      </c>
    </row>
  </sheetData>
  <mergeCells count="1">
    <mergeCell ref="B3:G3"/>
  </mergeCells>
  <pageMargins left="0.7" right="0.7" top="0.75" bottom="0.75" header="0.3" footer="0.3"/>
  <pageSetup paperSize="9" orientation="portrait" r:id="rId1"/>
  <headerFooter>
    <oddFooter>&amp;C&amp;A&amp;R&amp;P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showGridLines="0" view="pageBreakPreview" zoomScale="60" zoomScaleNormal="100" workbookViewId="0">
      <selection activeCell="I18" sqref="I18"/>
    </sheetView>
  </sheetViews>
  <sheetFormatPr defaultRowHeight="14.4" x14ac:dyDescent="0.3"/>
  <cols>
    <col min="1" max="1" width="3.6640625" customWidth="1"/>
    <col min="3" max="3" width="26.33203125" customWidth="1"/>
    <col min="4" max="4" width="18" customWidth="1"/>
    <col min="5" max="5" width="19.88671875" bestFit="1" customWidth="1"/>
    <col min="6" max="6" width="14.88671875" customWidth="1"/>
    <col min="7" max="7" width="14.44140625" customWidth="1"/>
    <col min="8" max="8" width="11.33203125" customWidth="1"/>
    <col min="9" max="9" width="16" customWidth="1"/>
  </cols>
  <sheetData>
    <row r="1" spans="2:9" x14ac:dyDescent="0.3">
      <c r="B1" s="472" t="s">
        <v>11</v>
      </c>
      <c r="C1" s="472"/>
      <c r="D1" s="430" t="s">
        <v>442</v>
      </c>
      <c r="E1" s="430"/>
      <c r="F1" s="430"/>
      <c r="G1" s="430"/>
      <c r="H1" s="430" t="s">
        <v>443</v>
      </c>
      <c r="I1" s="430"/>
    </row>
    <row r="3" spans="2:9" ht="15.6" x14ac:dyDescent="0.3">
      <c r="B3" s="317" t="s">
        <v>412</v>
      </c>
      <c r="C3" s="318"/>
    </row>
    <row r="5" spans="2:9" ht="15.6" x14ac:dyDescent="0.3">
      <c r="B5" s="323" t="s">
        <v>2</v>
      </c>
      <c r="C5" s="324" t="s">
        <v>413</v>
      </c>
      <c r="D5" s="323"/>
      <c r="E5" s="324"/>
      <c r="F5" s="323"/>
      <c r="G5" s="470" t="s">
        <v>414</v>
      </c>
      <c r="H5" s="471"/>
      <c r="I5" s="325" t="s">
        <v>273</v>
      </c>
    </row>
    <row r="6" spans="2:9" ht="63.75" customHeight="1" x14ac:dyDescent="0.3">
      <c r="B6" s="323"/>
      <c r="C6" s="324"/>
      <c r="D6" s="326" t="s">
        <v>415</v>
      </c>
      <c r="E6" s="327" t="s">
        <v>416</v>
      </c>
      <c r="F6" s="328" t="s">
        <v>417</v>
      </c>
      <c r="G6" s="326" t="s">
        <v>418</v>
      </c>
      <c r="H6" s="327" t="s">
        <v>419</v>
      </c>
      <c r="I6" s="329"/>
    </row>
    <row r="7" spans="2:9" ht="46.8" x14ac:dyDescent="0.3">
      <c r="B7" s="330">
        <v>1</v>
      </c>
      <c r="C7" s="331" t="s">
        <v>424</v>
      </c>
      <c r="D7" s="332">
        <v>0</v>
      </c>
      <c r="E7" s="333">
        <v>7.6976614720603749</v>
      </c>
      <c r="F7" s="334"/>
      <c r="G7" s="335">
        <v>0</v>
      </c>
      <c r="H7" s="336">
        <v>0</v>
      </c>
      <c r="I7" s="337">
        <v>0</v>
      </c>
    </row>
    <row r="8" spans="2:9" ht="15.6" x14ac:dyDescent="0.3">
      <c r="B8" s="330">
        <v>2</v>
      </c>
      <c r="C8" s="331" t="s">
        <v>425</v>
      </c>
      <c r="D8" s="338">
        <v>5.0599999999999999E-2</v>
      </c>
      <c r="E8" s="333">
        <v>23.380944550825657</v>
      </c>
      <c r="F8" s="334"/>
      <c r="G8" s="335">
        <v>1.1830757942717782</v>
      </c>
      <c r="H8" s="336">
        <v>0.98589649522648182</v>
      </c>
      <c r="I8" s="337">
        <v>1.1830757942717782</v>
      </c>
    </row>
    <row r="9" spans="2:9" ht="46.8" x14ac:dyDescent="0.3">
      <c r="B9" s="330">
        <v>3</v>
      </c>
      <c r="C9" s="331" t="s">
        <v>426</v>
      </c>
      <c r="D9" s="338">
        <v>5.0599999999999999E-2</v>
      </c>
      <c r="E9" s="333">
        <v>3204.2120614969699</v>
      </c>
      <c r="F9" s="334"/>
      <c r="G9" s="335">
        <v>162.13313031174667</v>
      </c>
      <c r="H9" s="336">
        <v>135.11094192645555</v>
      </c>
      <c r="I9" s="337">
        <v>162.13313031174667</v>
      </c>
    </row>
    <row r="10" spans="2:9" ht="15.6" x14ac:dyDescent="0.3">
      <c r="B10" s="330">
        <v>4</v>
      </c>
      <c r="C10" s="331" t="s">
        <v>427</v>
      </c>
      <c r="D10" s="338">
        <v>0.2155</v>
      </c>
      <c r="E10" s="333">
        <v>0.59884557100000002</v>
      </c>
      <c r="F10" s="334"/>
      <c r="G10" s="335">
        <v>0.1290512205505</v>
      </c>
      <c r="H10" s="336">
        <v>0.10754268379208333</v>
      </c>
      <c r="I10" s="337">
        <v>0.1290512205505</v>
      </c>
    </row>
    <row r="11" spans="2:9" ht="15.6" x14ac:dyDescent="0.3">
      <c r="B11" s="330">
        <v>5</v>
      </c>
      <c r="C11" s="331" t="s">
        <v>428</v>
      </c>
      <c r="D11" s="338">
        <v>8.2400000000000001E-2</v>
      </c>
      <c r="E11" s="333">
        <v>3.4748488347888253</v>
      </c>
      <c r="F11" s="334"/>
      <c r="G11" s="335">
        <v>0.28632754398659921</v>
      </c>
      <c r="H11" s="336">
        <v>0.23860628665549935</v>
      </c>
      <c r="I11" s="337">
        <v>0.28632754398659921</v>
      </c>
    </row>
    <row r="12" spans="2:9" ht="15.6" x14ac:dyDescent="0.3">
      <c r="B12" s="330">
        <v>6</v>
      </c>
      <c r="C12" s="331" t="s">
        <v>420</v>
      </c>
      <c r="D12" s="338">
        <v>8.2400000000000001E-2</v>
      </c>
      <c r="E12" s="333">
        <v>10.127656617575168</v>
      </c>
      <c r="F12" s="334"/>
      <c r="G12" s="335">
        <v>0.83451890528819384</v>
      </c>
      <c r="H12" s="336">
        <v>0.6954324210734949</v>
      </c>
      <c r="I12" s="337">
        <v>0.83451890528819384</v>
      </c>
    </row>
    <row r="13" spans="2:9" ht="31.2" x14ac:dyDescent="0.3">
      <c r="B13" s="330"/>
      <c r="C13" s="331" t="s">
        <v>421</v>
      </c>
      <c r="D13" s="338"/>
      <c r="E13" s="333">
        <v>3249.4920185432197</v>
      </c>
      <c r="F13" s="334"/>
      <c r="G13" s="339">
        <v>164.56610377584377</v>
      </c>
      <c r="H13" s="333">
        <v>137.13841981320311</v>
      </c>
      <c r="I13" s="337">
        <v>164.56610377584377</v>
      </c>
    </row>
    <row r="14" spans="2:9" ht="15.6" x14ac:dyDescent="0.3">
      <c r="B14" s="340">
        <v>7</v>
      </c>
      <c r="C14" s="341" t="s">
        <v>422</v>
      </c>
      <c r="D14" s="342">
        <v>5.0599999999999999E-2</v>
      </c>
      <c r="E14" s="343"/>
      <c r="F14" s="344">
        <v>-1998.8762132580002</v>
      </c>
      <c r="G14" s="345">
        <v>-101.14313639085481</v>
      </c>
      <c r="H14" s="346">
        <v>-84.28594699237901</v>
      </c>
      <c r="I14" s="347">
        <v>-101.14313639085481</v>
      </c>
    </row>
    <row r="15" spans="2:9" ht="15.6" x14ac:dyDescent="0.3">
      <c r="B15" s="348"/>
      <c r="C15" s="348" t="s">
        <v>20</v>
      </c>
      <c r="D15" s="349"/>
      <c r="E15" s="350"/>
      <c r="F15" s="351"/>
      <c r="G15" s="352">
        <v>63.422967384988965</v>
      </c>
      <c r="H15" s="353">
        <v>52.852472820824104</v>
      </c>
      <c r="I15" s="354">
        <v>63.422967384988965</v>
      </c>
    </row>
    <row r="16" spans="2:9" ht="15.6" x14ac:dyDescent="0.3">
      <c r="B16" s="355"/>
      <c r="C16" s="355" t="s">
        <v>423</v>
      </c>
      <c r="D16" s="356"/>
      <c r="E16" s="355"/>
      <c r="F16" s="356"/>
      <c r="G16" s="355"/>
      <c r="H16" s="355"/>
      <c r="I16" s="355"/>
    </row>
    <row r="18" spans="2:6" ht="15.6" x14ac:dyDescent="0.3">
      <c r="B18" s="317" t="s">
        <v>429</v>
      </c>
      <c r="C18" s="318"/>
      <c r="D18" s="322"/>
      <c r="E18" s="318"/>
      <c r="F18" s="322"/>
    </row>
    <row r="19" spans="2:6" ht="15.6" x14ac:dyDescent="0.3">
      <c r="B19" s="318"/>
      <c r="C19" s="318"/>
      <c r="D19" s="322"/>
      <c r="E19" s="318"/>
      <c r="F19" s="322"/>
    </row>
    <row r="20" spans="2:6" ht="15.6" x14ac:dyDescent="0.3">
      <c r="B20" s="318"/>
      <c r="C20" s="318"/>
      <c r="D20" s="322"/>
      <c r="E20" s="318"/>
      <c r="F20" s="322"/>
    </row>
    <row r="21" spans="2:6" ht="31.2" x14ac:dyDescent="0.3">
      <c r="B21" s="319" t="s">
        <v>2</v>
      </c>
      <c r="C21" s="320" t="s">
        <v>430</v>
      </c>
      <c r="D21" s="321"/>
      <c r="E21" s="321" t="s">
        <v>272</v>
      </c>
      <c r="F21" s="321" t="s">
        <v>273</v>
      </c>
    </row>
    <row r="22" spans="2:6" ht="15.6" x14ac:dyDescent="0.3">
      <c r="B22" s="240">
        <v>1</v>
      </c>
      <c r="C22" s="242" t="s">
        <v>431</v>
      </c>
      <c r="D22" s="357" t="s">
        <v>32</v>
      </c>
      <c r="E22" s="358">
        <v>0</v>
      </c>
      <c r="F22" s="358">
        <v>315.117963164</v>
      </c>
    </row>
    <row r="23" spans="2:6" ht="31.2" x14ac:dyDescent="0.3">
      <c r="B23" s="240">
        <v>2</v>
      </c>
      <c r="C23" s="242" t="s">
        <v>432</v>
      </c>
      <c r="D23" s="359" t="s">
        <v>32</v>
      </c>
      <c r="E23" s="358">
        <v>653.11004049999997</v>
      </c>
      <c r="F23" s="358">
        <v>0</v>
      </c>
    </row>
    <row r="24" spans="2:6" ht="46.8" x14ac:dyDescent="0.3">
      <c r="B24" s="240">
        <v>3</v>
      </c>
      <c r="C24" s="242" t="s">
        <v>433</v>
      </c>
      <c r="D24" s="359" t="s">
        <v>32</v>
      </c>
      <c r="E24" s="358">
        <v>-182.95696338399998</v>
      </c>
      <c r="F24" s="358">
        <v>0</v>
      </c>
    </row>
    <row r="25" spans="2:6" ht="15.6" x14ac:dyDescent="0.3">
      <c r="B25" s="240">
        <v>4</v>
      </c>
      <c r="C25" s="242" t="s">
        <v>434</v>
      </c>
      <c r="D25" s="359" t="s">
        <v>32</v>
      </c>
      <c r="E25" s="358">
        <v>-155.03511395199999</v>
      </c>
      <c r="F25" s="358">
        <v>0</v>
      </c>
    </row>
    <row r="26" spans="2:6" ht="15.6" x14ac:dyDescent="0.3">
      <c r="B26" s="240">
        <v>5</v>
      </c>
      <c r="C26" s="242" t="s">
        <v>435</v>
      </c>
      <c r="D26" s="359" t="s">
        <v>32</v>
      </c>
      <c r="E26" s="358">
        <v>315.117963164</v>
      </c>
      <c r="F26" s="358">
        <v>315.117963164</v>
      </c>
    </row>
    <row r="27" spans="2:6" ht="31.2" x14ac:dyDescent="0.3">
      <c r="B27" s="240">
        <v>6</v>
      </c>
      <c r="C27" s="242" t="s">
        <v>436</v>
      </c>
      <c r="D27" s="359" t="s">
        <v>437</v>
      </c>
      <c r="E27" s="360">
        <v>0.83333333333333337</v>
      </c>
      <c r="F27" s="358">
        <v>1</v>
      </c>
    </row>
    <row r="28" spans="2:6" ht="15.6" x14ac:dyDescent="0.3">
      <c r="B28" s="240">
        <v>7</v>
      </c>
      <c r="C28" s="242" t="s">
        <v>438</v>
      </c>
      <c r="D28" s="359" t="s">
        <v>32</v>
      </c>
      <c r="E28" s="361">
        <v>5.0599999999999999E-2</v>
      </c>
      <c r="F28" s="361">
        <v>5.0599999999999999E-2</v>
      </c>
    </row>
    <row r="29" spans="2:6" ht="46.8" x14ac:dyDescent="0.3">
      <c r="B29" s="240">
        <v>8</v>
      </c>
      <c r="C29" s="242" t="s">
        <v>439</v>
      </c>
      <c r="D29" s="240" t="s">
        <v>437</v>
      </c>
      <c r="E29" s="362">
        <v>0.41666666666666669</v>
      </c>
      <c r="F29" s="363">
        <v>0.5</v>
      </c>
    </row>
    <row r="30" spans="2:6" ht="15.6" x14ac:dyDescent="0.3">
      <c r="B30" s="240">
        <v>9</v>
      </c>
      <c r="C30" s="241" t="s">
        <v>440</v>
      </c>
      <c r="D30" s="240" t="s">
        <v>32</v>
      </c>
      <c r="E30" s="358">
        <v>6.6437370567076668</v>
      </c>
      <c r="F30" s="358">
        <v>15.9449689360984</v>
      </c>
    </row>
    <row r="33" spans="2:6" ht="15.6" x14ac:dyDescent="0.3">
      <c r="B33" s="317" t="s">
        <v>441</v>
      </c>
      <c r="C33" s="318"/>
      <c r="D33" s="322"/>
      <c r="E33" s="318"/>
      <c r="F33" s="322"/>
    </row>
    <row r="34" spans="2:6" ht="15.6" x14ac:dyDescent="0.3">
      <c r="B34" s="318"/>
      <c r="C34" s="318"/>
      <c r="D34" s="322"/>
      <c r="E34" s="318"/>
      <c r="F34" s="322"/>
    </row>
    <row r="35" spans="2:6" ht="31.2" x14ac:dyDescent="0.3">
      <c r="B35" s="319" t="s">
        <v>2</v>
      </c>
      <c r="C35" s="320" t="s">
        <v>430</v>
      </c>
      <c r="D35" s="321"/>
      <c r="E35" s="321" t="s">
        <v>272</v>
      </c>
      <c r="F35" s="321" t="s">
        <v>273</v>
      </c>
    </row>
    <row r="36" spans="2:6" ht="15.6" x14ac:dyDescent="0.3">
      <c r="B36" s="240">
        <v>1</v>
      </c>
      <c r="C36" s="242" t="s">
        <v>431</v>
      </c>
      <c r="D36" s="357" t="s">
        <v>32</v>
      </c>
      <c r="E36" s="358">
        <v>0</v>
      </c>
      <c r="F36" s="358">
        <v>228.36522815191734</v>
      </c>
    </row>
    <row r="37" spans="2:6" ht="31.2" x14ac:dyDescent="0.3">
      <c r="B37" s="240">
        <v>2</v>
      </c>
      <c r="C37" s="242" t="s">
        <v>432</v>
      </c>
      <c r="D37" s="359" t="s">
        <v>32</v>
      </c>
      <c r="E37" s="358">
        <v>228.36522815191734</v>
      </c>
      <c r="F37" s="358">
        <v>604.94653494581985</v>
      </c>
    </row>
    <row r="38" spans="2:6" ht="46.8" x14ac:dyDescent="0.3">
      <c r="B38" s="240">
        <v>3</v>
      </c>
      <c r="C38" s="242" t="s">
        <v>433</v>
      </c>
      <c r="D38" s="359" t="s">
        <v>32</v>
      </c>
      <c r="E38" s="358">
        <v>0</v>
      </c>
      <c r="F38" s="358">
        <v>0</v>
      </c>
    </row>
    <row r="39" spans="2:6" ht="15.6" x14ac:dyDescent="0.3">
      <c r="B39" s="240">
        <v>4</v>
      </c>
      <c r="C39" s="242" t="s">
        <v>434</v>
      </c>
      <c r="D39" s="359" t="s">
        <v>32</v>
      </c>
      <c r="E39" s="358">
        <v>0</v>
      </c>
      <c r="F39" s="358">
        <v>0</v>
      </c>
    </row>
    <row r="40" spans="2:6" ht="15.6" x14ac:dyDescent="0.3">
      <c r="B40" s="240">
        <v>5</v>
      </c>
      <c r="C40" s="242" t="s">
        <v>435</v>
      </c>
      <c r="D40" s="359" t="s">
        <v>32</v>
      </c>
      <c r="E40" s="358">
        <v>228.36522815191734</v>
      </c>
      <c r="F40" s="358">
        <v>833.31176309773718</v>
      </c>
    </row>
    <row r="41" spans="2:6" ht="15.6" x14ac:dyDescent="0.3">
      <c r="B41" s="240">
        <v>6</v>
      </c>
      <c r="C41" s="242" t="s">
        <v>438</v>
      </c>
      <c r="D41" s="359" t="s">
        <v>437</v>
      </c>
      <c r="E41" s="360">
        <v>0.83333333333333337</v>
      </c>
      <c r="F41" s="358">
        <v>1</v>
      </c>
    </row>
    <row r="42" spans="2:6" ht="15.6" x14ac:dyDescent="0.3">
      <c r="B42" s="240">
        <v>7</v>
      </c>
      <c r="C42" s="242" t="s">
        <v>438</v>
      </c>
      <c r="D42" s="359" t="s">
        <v>32</v>
      </c>
      <c r="E42" s="361">
        <v>5.28E-2</v>
      </c>
      <c r="F42" s="361">
        <v>5.28E-2</v>
      </c>
    </row>
    <row r="43" spans="2:6" ht="15.6" x14ac:dyDescent="0.3">
      <c r="B43" s="240">
        <v>8</v>
      </c>
      <c r="C43" s="242" t="s">
        <v>440</v>
      </c>
      <c r="D43" s="240" t="s">
        <v>437</v>
      </c>
      <c r="E43" s="362">
        <v>0.41666666666666669</v>
      </c>
      <c r="F43" s="363">
        <v>0.5</v>
      </c>
    </row>
    <row r="44" spans="2:6" ht="15.6" x14ac:dyDescent="0.3">
      <c r="B44" s="240">
        <v>9</v>
      </c>
      <c r="C44" s="241" t="s">
        <v>440</v>
      </c>
      <c r="D44" s="240" t="s">
        <v>32</v>
      </c>
      <c r="E44" s="358">
        <v>5.0240350193421817</v>
      </c>
      <c r="F44" s="358">
        <v>28.028272568990879</v>
      </c>
    </row>
  </sheetData>
  <mergeCells count="4">
    <mergeCell ref="G5:H5"/>
    <mergeCell ref="H1:I1"/>
    <mergeCell ref="D1:G1"/>
    <mergeCell ref="B1:C1"/>
  </mergeCells>
  <pageMargins left="1.1299999999999999" right="0.7" top="0.75" bottom="0.75" header="0.3" footer="0.3"/>
  <pageSetup scale="82" orientation="landscape" r:id="rId1"/>
  <headerFooter>
    <oddFooter>&amp;CForm: &amp;A&amp;R&amp;Pof &amp;N</oddFooter>
  </headerFooter>
  <rowBreaks count="1" manualBreakCount="1">
    <brk id="1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="90" zoomScaleNormal="90" workbookViewId="0">
      <selection activeCell="B16" sqref="B16"/>
    </sheetView>
  </sheetViews>
  <sheetFormatPr defaultRowHeight="13.8" x14ac:dyDescent="0.3"/>
  <cols>
    <col min="1" max="1" width="44" style="401" customWidth="1"/>
    <col min="2" max="2" width="17.5546875" style="401" customWidth="1"/>
    <col min="3" max="3" width="20.33203125" style="401" customWidth="1"/>
    <col min="4" max="4" width="18.33203125" style="401" customWidth="1"/>
    <col min="5" max="5" width="13.109375" style="401" bestFit="1" customWidth="1"/>
    <col min="6" max="6" width="16.6640625" style="401" bestFit="1" customWidth="1"/>
    <col min="7" max="7" width="13.109375" style="401" bestFit="1" customWidth="1"/>
    <col min="8" max="8" width="10.44140625" style="401" bestFit="1" customWidth="1"/>
    <col min="9" max="256" width="9.109375" style="401"/>
    <col min="257" max="257" width="44" style="401" customWidth="1"/>
    <col min="258" max="258" width="17.5546875" style="401" customWidth="1"/>
    <col min="259" max="259" width="20.33203125" style="401" customWidth="1"/>
    <col min="260" max="260" width="18.33203125" style="401" customWidth="1"/>
    <col min="261" max="261" width="13.109375" style="401" bestFit="1" customWidth="1"/>
    <col min="262" max="262" width="16.6640625" style="401" bestFit="1" customWidth="1"/>
    <col min="263" max="263" width="13.109375" style="401" bestFit="1" customWidth="1"/>
    <col min="264" max="264" width="10.44140625" style="401" bestFit="1" customWidth="1"/>
    <col min="265" max="512" width="9.109375" style="401"/>
    <col min="513" max="513" width="44" style="401" customWidth="1"/>
    <col min="514" max="514" width="17.5546875" style="401" customWidth="1"/>
    <col min="515" max="515" width="20.33203125" style="401" customWidth="1"/>
    <col min="516" max="516" width="18.33203125" style="401" customWidth="1"/>
    <col min="517" max="517" width="13.109375" style="401" bestFit="1" customWidth="1"/>
    <col min="518" max="518" width="16.6640625" style="401" bestFit="1" customWidth="1"/>
    <col min="519" max="519" width="13.109375" style="401" bestFit="1" customWidth="1"/>
    <col min="520" max="520" width="10.44140625" style="401" bestFit="1" customWidth="1"/>
    <col min="521" max="768" width="9.109375" style="401"/>
    <col min="769" max="769" width="44" style="401" customWidth="1"/>
    <col min="770" max="770" width="17.5546875" style="401" customWidth="1"/>
    <col min="771" max="771" width="20.33203125" style="401" customWidth="1"/>
    <col min="772" max="772" width="18.33203125" style="401" customWidth="1"/>
    <col min="773" max="773" width="13.109375" style="401" bestFit="1" customWidth="1"/>
    <col min="774" max="774" width="16.6640625" style="401" bestFit="1" customWidth="1"/>
    <col min="775" max="775" width="13.109375" style="401" bestFit="1" customWidth="1"/>
    <col min="776" max="776" width="10.44140625" style="401" bestFit="1" customWidth="1"/>
    <col min="777" max="1024" width="9.109375" style="401"/>
    <col min="1025" max="1025" width="44" style="401" customWidth="1"/>
    <col min="1026" max="1026" width="17.5546875" style="401" customWidth="1"/>
    <col min="1027" max="1027" width="20.33203125" style="401" customWidth="1"/>
    <col min="1028" max="1028" width="18.33203125" style="401" customWidth="1"/>
    <col min="1029" max="1029" width="13.109375" style="401" bestFit="1" customWidth="1"/>
    <col min="1030" max="1030" width="16.6640625" style="401" bestFit="1" customWidth="1"/>
    <col min="1031" max="1031" width="13.109375" style="401" bestFit="1" customWidth="1"/>
    <col min="1032" max="1032" width="10.44140625" style="401" bestFit="1" customWidth="1"/>
    <col min="1033" max="1280" width="9.109375" style="401"/>
    <col min="1281" max="1281" width="44" style="401" customWidth="1"/>
    <col min="1282" max="1282" width="17.5546875" style="401" customWidth="1"/>
    <col min="1283" max="1283" width="20.33203125" style="401" customWidth="1"/>
    <col min="1284" max="1284" width="18.33203125" style="401" customWidth="1"/>
    <col min="1285" max="1285" width="13.109375" style="401" bestFit="1" customWidth="1"/>
    <col min="1286" max="1286" width="16.6640625" style="401" bestFit="1" customWidth="1"/>
    <col min="1287" max="1287" width="13.109375" style="401" bestFit="1" customWidth="1"/>
    <col min="1288" max="1288" width="10.44140625" style="401" bestFit="1" customWidth="1"/>
    <col min="1289" max="1536" width="9.109375" style="401"/>
    <col min="1537" max="1537" width="44" style="401" customWidth="1"/>
    <col min="1538" max="1538" width="17.5546875" style="401" customWidth="1"/>
    <col min="1539" max="1539" width="20.33203125" style="401" customWidth="1"/>
    <col min="1540" max="1540" width="18.33203125" style="401" customWidth="1"/>
    <col min="1541" max="1541" width="13.109375" style="401" bestFit="1" customWidth="1"/>
    <col min="1542" max="1542" width="16.6640625" style="401" bestFit="1" customWidth="1"/>
    <col min="1543" max="1543" width="13.109375" style="401" bestFit="1" customWidth="1"/>
    <col min="1544" max="1544" width="10.44140625" style="401" bestFit="1" customWidth="1"/>
    <col min="1545" max="1792" width="9.109375" style="401"/>
    <col min="1793" max="1793" width="44" style="401" customWidth="1"/>
    <col min="1794" max="1794" width="17.5546875" style="401" customWidth="1"/>
    <col min="1795" max="1795" width="20.33203125" style="401" customWidth="1"/>
    <col min="1796" max="1796" width="18.33203125" style="401" customWidth="1"/>
    <col min="1797" max="1797" width="13.109375" style="401" bestFit="1" customWidth="1"/>
    <col min="1798" max="1798" width="16.6640625" style="401" bestFit="1" customWidth="1"/>
    <col min="1799" max="1799" width="13.109375" style="401" bestFit="1" customWidth="1"/>
    <col min="1800" max="1800" width="10.44140625" style="401" bestFit="1" customWidth="1"/>
    <col min="1801" max="2048" width="9.109375" style="401"/>
    <col min="2049" max="2049" width="44" style="401" customWidth="1"/>
    <col min="2050" max="2050" width="17.5546875" style="401" customWidth="1"/>
    <col min="2051" max="2051" width="20.33203125" style="401" customWidth="1"/>
    <col min="2052" max="2052" width="18.33203125" style="401" customWidth="1"/>
    <col min="2053" max="2053" width="13.109375" style="401" bestFit="1" customWidth="1"/>
    <col min="2054" max="2054" width="16.6640625" style="401" bestFit="1" customWidth="1"/>
    <col min="2055" max="2055" width="13.109375" style="401" bestFit="1" customWidth="1"/>
    <col min="2056" max="2056" width="10.44140625" style="401" bestFit="1" customWidth="1"/>
    <col min="2057" max="2304" width="9.109375" style="401"/>
    <col min="2305" max="2305" width="44" style="401" customWidth="1"/>
    <col min="2306" max="2306" width="17.5546875" style="401" customWidth="1"/>
    <col min="2307" max="2307" width="20.33203125" style="401" customWidth="1"/>
    <col min="2308" max="2308" width="18.33203125" style="401" customWidth="1"/>
    <col min="2309" max="2309" width="13.109375" style="401" bestFit="1" customWidth="1"/>
    <col min="2310" max="2310" width="16.6640625" style="401" bestFit="1" customWidth="1"/>
    <col min="2311" max="2311" width="13.109375" style="401" bestFit="1" customWidth="1"/>
    <col min="2312" max="2312" width="10.44140625" style="401" bestFit="1" customWidth="1"/>
    <col min="2313" max="2560" width="9.109375" style="401"/>
    <col min="2561" max="2561" width="44" style="401" customWidth="1"/>
    <col min="2562" max="2562" width="17.5546875" style="401" customWidth="1"/>
    <col min="2563" max="2563" width="20.33203125" style="401" customWidth="1"/>
    <col min="2564" max="2564" width="18.33203125" style="401" customWidth="1"/>
    <col min="2565" max="2565" width="13.109375" style="401" bestFit="1" customWidth="1"/>
    <col min="2566" max="2566" width="16.6640625" style="401" bestFit="1" customWidth="1"/>
    <col min="2567" max="2567" width="13.109375" style="401" bestFit="1" customWidth="1"/>
    <col min="2568" max="2568" width="10.44140625" style="401" bestFit="1" customWidth="1"/>
    <col min="2569" max="2816" width="9.109375" style="401"/>
    <col min="2817" max="2817" width="44" style="401" customWidth="1"/>
    <col min="2818" max="2818" width="17.5546875" style="401" customWidth="1"/>
    <col min="2819" max="2819" width="20.33203125" style="401" customWidth="1"/>
    <col min="2820" max="2820" width="18.33203125" style="401" customWidth="1"/>
    <col min="2821" max="2821" width="13.109375" style="401" bestFit="1" customWidth="1"/>
    <col min="2822" max="2822" width="16.6640625" style="401" bestFit="1" customWidth="1"/>
    <col min="2823" max="2823" width="13.109375" style="401" bestFit="1" customWidth="1"/>
    <col min="2824" max="2824" width="10.44140625" style="401" bestFit="1" customWidth="1"/>
    <col min="2825" max="3072" width="9.109375" style="401"/>
    <col min="3073" max="3073" width="44" style="401" customWidth="1"/>
    <col min="3074" max="3074" width="17.5546875" style="401" customWidth="1"/>
    <col min="3075" max="3075" width="20.33203125" style="401" customWidth="1"/>
    <col min="3076" max="3076" width="18.33203125" style="401" customWidth="1"/>
    <col min="3077" max="3077" width="13.109375" style="401" bestFit="1" customWidth="1"/>
    <col min="3078" max="3078" width="16.6640625" style="401" bestFit="1" customWidth="1"/>
    <col min="3079" max="3079" width="13.109375" style="401" bestFit="1" customWidth="1"/>
    <col min="3080" max="3080" width="10.44140625" style="401" bestFit="1" customWidth="1"/>
    <col min="3081" max="3328" width="9.109375" style="401"/>
    <col min="3329" max="3329" width="44" style="401" customWidth="1"/>
    <col min="3330" max="3330" width="17.5546875" style="401" customWidth="1"/>
    <col min="3331" max="3331" width="20.33203125" style="401" customWidth="1"/>
    <col min="3332" max="3332" width="18.33203125" style="401" customWidth="1"/>
    <col min="3333" max="3333" width="13.109375" style="401" bestFit="1" customWidth="1"/>
    <col min="3334" max="3334" width="16.6640625" style="401" bestFit="1" customWidth="1"/>
    <col min="3335" max="3335" width="13.109375" style="401" bestFit="1" customWidth="1"/>
    <col min="3336" max="3336" width="10.44140625" style="401" bestFit="1" customWidth="1"/>
    <col min="3337" max="3584" width="9.109375" style="401"/>
    <col min="3585" max="3585" width="44" style="401" customWidth="1"/>
    <col min="3586" max="3586" width="17.5546875" style="401" customWidth="1"/>
    <col min="3587" max="3587" width="20.33203125" style="401" customWidth="1"/>
    <col min="3588" max="3588" width="18.33203125" style="401" customWidth="1"/>
    <col min="3589" max="3589" width="13.109375" style="401" bestFit="1" customWidth="1"/>
    <col min="3590" max="3590" width="16.6640625" style="401" bestFit="1" customWidth="1"/>
    <col min="3591" max="3591" width="13.109375" style="401" bestFit="1" customWidth="1"/>
    <col min="3592" max="3592" width="10.44140625" style="401" bestFit="1" customWidth="1"/>
    <col min="3593" max="3840" width="9.109375" style="401"/>
    <col min="3841" max="3841" width="44" style="401" customWidth="1"/>
    <col min="3842" max="3842" width="17.5546875" style="401" customWidth="1"/>
    <col min="3843" max="3843" width="20.33203125" style="401" customWidth="1"/>
    <col min="3844" max="3844" width="18.33203125" style="401" customWidth="1"/>
    <col min="3845" max="3845" width="13.109375" style="401" bestFit="1" customWidth="1"/>
    <col min="3846" max="3846" width="16.6640625" style="401" bestFit="1" customWidth="1"/>
    <col min="3847" max="3847" width="13.109375" style="401" bestFit="1" customWidth="1"/>
    <col min="3848" max="3848" width="10.44140625" style="401" bestFit="1" customWidth="1"/>
    <col min="3849" max="4096" width="9.109375" style="401"/>
    <col min="4097" max="4097" width="44" style="401" customWidth="1"/>
    <col min="4098" max="4098" width="17.5546875" style="401" customWidth="1"/>
    <col min="4099" max="4099" width="20.33203125" style="401" customWidth="1"/>
    <col min="4100" max="4100" width="18.33203125" style="401" customWidth="1"/>
    <col min="4101" max="4101" width="13.109375" style="401" bestFit="1" customWidth="1"/>
    <col min="4102" max="4102" width="16.6640625" style="401" bestFit="1" customWidth="1"/>
    <col min="4103" max="4103" width="13.109375" style="401" bestFit="1" customWidth="1"/>
    <col min="4104" max="4104" width="10.44140625" style="401" bestFit="1" customWidth="1"/>
    <col min="4105" max="4352" width="9.109375" style="401"/>
    <col min="4353" max="4353" width="44" style="401" customWidth="1"/>
    <col min="4354" max="4354" width="17.5546875" style="401" customWidth="1"/>
    <col min="4355" max="4355" width="20.33203125" style="401" customWidth="1"/>
    <col min="4356" max="4356" width="18.33203125" style="401" customWidth="1"/>
    <col min="4357" max="4357" width="13.109375" style="401" bestFit="1" customWidth="1"/>
    <col min="4358" max="4358" width="16.6640625" style="401" bestFit="1" customWidth="1"/>
    <col min="4359" max="4359" width="13.109375" style="401" bestFit="1" customWidth="1"/>
    <col min="4360" max="4360" width="10.44140625" style="401" bestFit="1" customWidth="1"/>
    <col min="4361" max="4608" width="9.109375" style="401"/>
    <col min="4609" max="4609" width="44" style="401" customWidth="1"/>
    <col min="4610" max="4610" width="17.5546875" style="401" customWidth="1"/>
    <col min="4611" max="4611" width="20.33203125" style="401" customWidth="1"/>
    <col min="4612" max="4612" width="18.33203125" style="401" customWidth="1"/>
    <col min="4613" max="4613" width="13.109375" style="401" bestFit="1" customWidth="1"/>
    <col min="4614" max="4614" width="16.6640625" style="401" bestFit="1" customWidth="1"/>
    <col min="4615" max="4615" width="13.109375" style="401" bestFit="1" customWidth="1"/>
    <col min="4616" max="4616" width="10.44140625" style="401" bestFit="1" customWidth="1"/>
    <col min="4617" max="4864" width="9.109375" style="401"/>
    <col min="4865" max="4865" width="44" style="401" customWidth="1"/>
    <col min="4866" max="4866" width="17.5546875" style="401" customWidth="1"/>
    <col min="4867" max="4867" width="20.33203125" style="401" customWidth="1"/>
    <col min="4868" max="4868" width="18.33203125" style="401" customWidth="1"/>
    <col min="4869" max="4869" width="13.109375" style="401" bestFit="1" customWidth="1"/>
    <col min="4870" max="4870" width="16.6640625" style="401" bestFit="1" customWidth="1"/>
    <col min="4871" max="4871" width="13.109375" style="401" bestFit="1" customWidth="1"/>
    <col min="4872" max="4872" width="10.44140625" style="401" bestFit="1" customWidth="1"/>
    <col min="4873" max="5120" width="9.109375" style="401"/>
    <col min="5121" max="5121" width="44" style="401" customWidth="1"/>
    <col min="5122" max="5122" width="17.5546875" style="401" customWidth="1"/>
    <col min="5123" max="5123" width="20.33203125" style="401" customWidth="1"/>
    <col min="5124" max="5124" width="18.33203125" style="401" customWidth="1"/>
    <col min="5125" max="5125" width="13.109375" style="401" bestFit="1" customWidth="1"/>
    <col min="5126" max="5126" width="16.6640625" style="401" bestFit="1" customWidth="1"/>
    <col min="5127" max="5127" width="13.109375" style="401" bestFit="1" customWidth="1"/>
    <col min="5128" max="5128" width="10.44140625" style="401" bestFit="1" customWidth="1"/>
    <col min="5129" max="5376" width="9.109375" style="401"/>
    <col min="5377" max="5377" width="44" style="401" customWidth="1"/>
    <col min="5378" max="5378" width="17.5546875" style="401" customWidth="1"/>
    <col min="5379" max="5379" width="20.33203125" style="401" customWidth="1"/>
    <col min="5380" max="5380" width="18.33203125" style="401" customWidth="1"/>
    <col min="5381" max="5381" width="13.109375" style="401" bestFit="1" customWidth="1"/>
    <col min="5382" max="5382" width="16.6640625" style="401" bestFit="1" customWidth="1"/>
    <col min="5383" max="5383" width="13.109375" style="401" bestFit="1" customWidth="1"/>
    <col min="5384" max="5384" width="10.44140625" style="401" bestFit="1" customWidth="1"/>
    <col min="5385" max="5632" width="9.109375" style="401"/>
    <col min="5633" max="5633" width="44" style="401" customWidth="1"/>
    <col min="5634" max="5634" width="17.5546875" style="401" customWidth="1"/>
    <col min="5635" max="5635" width="20.33203125" style="401" customWidth="1"/>
    <col min="5636" max="5636" width="18.33203125" style="401" customWidth="1"/>
    <col min="5637" max="5637" width="13.109375" style="401" bestFit="1" customWidth="1"/>
    <col min="5638" max="5638" width="16.6640625" style="401" bestFit="1" customWidth="1"/>
    <col min="5639" max="5639" width="13.109375" style="401" bestFit="1" customWidth="1"/>
    <col min="5640" max="5640" width="10.44140625" style="401" bestFit="1" customWidth="1"/>
    <col min="5641" max="5888" width="9.109375" style="401"/>
    <col min="5889" max="5889" width="44" style="401" customWidth="1"/>
    <col min="5890" max="5890" width="17.5546875" style="401" customWidth="1"/>
    <col min="5891" max="5891" width="20.33203125" style="401" customWidth="1"/>
    <col min="5892" max="5892" width="18.33203125" style="401" customWidth="1"/>
    <col min="5893" max="5893" width="13.109375" style="401" bestFit="1" customWidth="1"/>
    <col min="5894" max="5894" width="16.6640625" style="401" bestFit="1" customWidth="1"/>
    <col min="5895" max="5895" width="13.109375" style="401" bestFit="1" customWidth="1"/>
    <col min="5896" max="5896" width="10.44140625" style="401" bestFit="1" customWidth="1"/>
    <col min="5897" max="6144" width="9.109375" style="401"/>
    <col min="6145" max="6145" width="44" style="401" customWidth="1"/>
    <col min="6146" max="6146" width="17.5546875" style="401" customWidth="1"/>
    <col min="6147" max="6147" width="20.33203125" style="401" customWidth="1"/>
    <col min="6148" max="6148" width="18.33203125" style="401" customWidth="1"/>
    <col min="6149" max="6149" width="13.109375" style="401" bestFit="1" customWidth="1"/>
    <col min="6150" max="6150" width="16.6640625" style="401" bestFit="1" customWidth="1"/>
    <col min="6151" max="6151" width="13.109375" style="401" bestFit="1" customWidth="1"/>
    <col min="6152" max="6152" width="10.44140625" style="401" bestFit="1" customWidth="1"/>
    <col min="6153" max="6400" width="9.109375" style="401"/>
    <col min="6401" max="6401" width="44" style="401" customWidth="1"/>
    <col min="6402" max="6402" width="17.5546875" style="401" customWidth="1"/>
    <col min="6403" max="6403" width="20.33203125" style="401" customWidth="1"/>
    <col min="6404" max="6404" width="18.33203125" style="401" customWidth="1"/>
    <col min="6405" max="6405" width="13.109375" style="401" bestFit="1" customWidth="1"/>
    <col min="6406" max="6406" width="16.6640625" style="401" bestFit="1" customWidth="1"/>
    <col min="6407" max="6407" width="13.109375" style="401" bestFit="1" customWidth="1"/>
    <col min="6408" max="6408" width="10.44140625" style="401" bestFit="1" customWidth="1"/>
    <col min="6409" max="6656" width="9.109375" style="401"/>
    <col min="6657" max="6657" width="44" style="401" customWidth="1"/>
    <col min="6658" max="6658" width="17.5546875" style="401" customWidth="1"/>
    <col min="6659" max="6659" width="20.33203125" style="401" customWidth="1"/>
    <col min="6660" max="6660" width="18.33203125" style="401" customWidth="1"/>
    <col min="6661" max="6661" width="13.109375" style="401" bestFit="1" customWidth="1"/>
    <col min="6662" max="6662" width="16.6640625" style="401" bestFit="1" customWidth="1"/>
    <col min="6663" max="6663" width="13.109375" style="401" bestFit="1" customWidth="1"/>
    <col min="6664" max="6664" width="10.44140625" style="401" bestFit="1" customWidth="1"/>
    <col min="6665" max="6912" width="9.109375" style="401"/>
    <col min="6913" max="6913" width="44" style="401" customWidth="1"/>
    <col min="6914" max="6914" width="17.5546875" style="401" customWidth="1"/>
    <col min="6915" max="6915" width="20.33203125" style="401" customWidth="1"/>
    <col min="6916" max="6916" width="18.33203125" style="401" customWidth="1"/>
    <col min="6917" max="6917" width="13.109375" style="401" bestFit="1" customWidth="1"/>
    <col min="6918" max="6918" width="16.6640625" style="401" bestFit="1" customWidth="1"/>
    <col min="6919" max="6919" width="13.109375" style="401" bestFit="1" customWidth="1"/>
    <col min="6920" max="6920" width="10.44140625" style="401" bestFit="1" customWidth="1"/>
    <col min="6921" max="7168" width="9.109375" style="401"/>
    <col min="7169" max="7169" width="44" style="401" customWidth="1"/>
    <col min="7170" max="7170" width="17.5546875" style="401" customWidth="1"/>
    <col min="7171" max="7171" width="20.33203125" style="401" customWidth="1"/>
    <col min="7172" max="7172" width="18.33203125" style="401" customWidth="1"/>
    <col min="7173" max="7173" width="13.109375" style="401" bestFit="1" customWidth="1"/>
    <col min="7174" max="7174" width="16.6640625" style="401" bestFit="1" customWidth="1"/>
    <col min="7175" max="7175" width="13.109375" style="401" bestFit="1" customWidth="1"/>
    <col min="7176" max="7176" width="10.44140625" style="401" bestFit="1" customWidth="1"/>
    <col min="7177" max="7424" width="9.109375" style="401"/>
    <col min="7425" max="7425" width="44" style="401" customWidth="1"/>
    <col min="7426" max="7426" width="17.5546875" style="401" customWidth="1"/>
    <col min="7427" max="7427" width="20.33203125" style="401" customWidth="1"/>
    <col min="7428" max="7428" width="18.33203125" style="401" customWidth="1"/>
    <col min="7429" max="7429" width="13.109375" style="401" bestFit="1" customWidth="1"/>
    <col min="7430" max="7430" width="16.6640625" style="401" bestFit="1" customWidth="1"/>
    <col min="7431" max="7431" width="13.109375" style="401" bestFit="1" customWidth="1"/>
    <col min="7432" max="7432" width="10.44140625" style="401" bestFit="1" customWidth="1"/>
    <col min="7433" max="7680" width="9.109375" style="401"/>
    <col min="7681" max="7681" width="44" style="401" customWidth="1"/>
    <col min="7682" max="7682" width="17.5546875" style="401" customWidth="1"/>
    <col min="7683" max="7683" width="20.33203125" style="401" customWidth="1"/>
    <col min="7684" max="7684" width="18.33203125" style="401" customWidth="1"/>
    <col min="7685" max="7685" width="13.109375" style="401" bestFit="1" customWidth="1"/>
    <col min="7686" max="7686" width="16.6640625" style="401" bestFit="1" customWidth="1"/>
    <col min="7687" max="7687" width="13.109375" style="401" bestFit="1" customWidth="1"/>
    <col min="7688" max="7688" width="10.44140625" style="401" bestFit="1" customWidth="1"/>
    <col min="7689" max="7936" width="9.109375" style="401"/>
    <col min="7937" max="7937" width="44" style="401" customWidth="1"/>
    <col min="7938" max="7938" width="17.5546875" style="401" customWidth="1"/>
    <col min="7939" max="7939" width="20.33203125" style="401" customWidth="1"/>
    <col min="7940" max="7940" width="18.33203125" style="401" customWidth="1"/>
    <col min="7941" max="7941" width="13.109375" style="401" bestFit="1" customWidth="1"/>
    <col min="7942" max="7942" width="16.6640625" style="401" bestFit="1" customWidth="1"/>
    <col min="7943" max="7943" width="13.109375" style="401" bestFit="1" customWidth="1"/>
    <col min="7944" max="7944" width="10.44140625" style="401" bestFit="1" customWidth="1"/>
    <col min="7945" max="8192" width="9.109375" style="401"/>
    <col min="8193" max="8193" width="44" style="401" customWidth="1"/>
    <col min="8194" max="8194" width="17.5546875" style="401" customWidth="1"/>
    <col min="8195" max="8195" width="20.33203125" style="401" customWidth="1"/>
    <col min="8196" max="8196" width="18.33203125" style="401" customWidth="1"/>
    <col min="8197" max="8197" width="13.109375" style="401" bestFit="1" customWidth="1"/>
    <col min="8198" max="8198" width="16.6640625" style="401" bestFit="1" customWidth="1"/>
    <col min="8199" max="8199" width="13.109375" style="401" bestFit="1" customWidth="1"/>
    <col min="8200" max="8200" width="10.44140625" style="401" bestFit="1" customWidth="1"/>
    <col min="8201" max="8448" width="9.109375" style="401"/>
    <col min="8449" max="8449" width="44" style="401" customWidth="1"/>
    <col min="8450" max="8450" width="17.5546875" style="401" customWidth="1"/>
    <col min="8451" max="8451" width="20.33203125" style="401" customWidth="1"/>
    <col min="8452" max="8452" width="18.33203125" style="401" customWidth="1"/>
    <col min="8453" max="8453" width="13.109375" style="401" bestFit="1" customWidth="1"/>
    <col min="8454" max="8454" width="16.6640625" style="401" bestFit="1" customWidth="1"/>
    <col min="8455" max="8455" width="13.109375" style="401" bestFit="1" customWidth="1"/>
    <col min="8456" max="8456" width="10.44140625" style="401" bestFit="1" customWidth="1"/>
    <col min="8457" max="8704" width="9.109375" style="401"/>
    <col min="8705" max="8705" width="44" style="401" customWidth="1"/>
    <col min="8706" max="8706" width="17.5546875" style="401" customWidth="1"/>
    <col min="8707" max="8707" width="20.33203125" style="401" customWidth="1"/>
    <col min="8708" max="8708" width="18.33203125" style="401" customWidth="1"/>
    <col min="8709" max="8709" width="13.109375" style="401" bestFit="1" customWidth="1"/>
    <col min="8710" max="8710" width="16.6640625" style="401" bestFit="1" customWidth="1"/>
    <col min="8711" max="8711" width="13.109375" style="401" bestFit="1" customWidth="1"/>
    <col min="8712" max="8712" width="10.44140625" style="401" bestFit="1" customWidth="1"/>
    <col min="8713" max="8960" width="9.109375" style="401"/>
    <col min="8961" max="8961" width="44" style="401" customWidth="1"/>
    <col min="8962" max="8962" width="17.5546875" style="401" customWidth="1"/>
    <col min="8963" max="8963" width="20.33203125" style="401" customWidth="1"/>
    <col min="8964" max="8964" width="18.33203125" style="401" customWidth="1"/>
    <col min="8965" max="8965" width="13.109375" style="401" bestFit="1" customWidth="1"/>
    <col min="8966" max="8966" width="16.6640625" style="401" bestFit="1" customWidth="1"/>
    <col min="8967" max="8967" width="13.109375" style="401" bestFit="1" customWidth="1"/>
    <col min="8968" max="8968" width="10.44140625" style="401" bestFit="1" customWidth="1"/>
    <col min="8969" max="9216" width="9.109375" style="401"/>
    <col min="9217" max="9217" width="44" style="401" customWidth="1"/>
    <col min="9218" max="9218" width="17.5546875" style="401" customWidth="1"/>
    <col min="9219" max="9219" width="20.33203125" style="401" customWidth="1"/>
    <col min="9220" max="9220" width="18.33203125" style="401" customWidth="1"/>
    <col min="9221" max="9221" width="13.109375" style="401" bestFit="1" customWidth="1"/>
    <col min="9222" max="9222" width="16.6640625" style="401" bestFit="1" customWidth="1"/>
    <col min="9223" max="9223" width="13.109375" style="401" bestFit="1" customWidth="1"/>
    <col min="9224" max="9224" width="10.44140625" style="401" bestFit="1" customWidth="1"/>
    <col min="9225" max="9472" width="9.109375" style="401"/>
    <col min="9473" max="9473" width="44" style="401" customWidth="1"/>
    <col min="9474" max="9474" width="17.5546875" style="401" customWidth="1"/>
    <col min="9475" max="9475" width="20.33203125" style="401" customWidth="1"/>
    <col min="9476" max="9476" width="18.33203125" style="401" customWidth="1"/>
    <col min="9477" max="9477" width="13.109375" style="401" bestFit="1" customWidth="1"/>
    <col min="9478" max="9478" width="16.6640625" style="401" bestFit="1" customWidth="1"/>
    <col min="9479" max="9479" width="13.109375" style="401" bestFit="1" customWidth="1"/>
    <col min="9480" max="9480" width="10.44140625" style="401" bestFit="1" customWidth="1"/>
    <col min="9481" max="9728" width="9.109375" style="401"/>
    <col min="9729" max="9729" width="44" style="401" customWidth="1"/>
    <col min="9730" max="9730" width="17.5546875" style="401" customWidth="1"/>
    <col min="9731" max="9731" width="20.33203125" style="401" customWidth="1"/>
    <col min="9732" max="9732" width="18.33203125" style="401" customWidth="1"/>
    <col min="9733" max="9733" width="13.109375" style="401" bestFit="1" customWidth="1"/>
    <col min="9734" max="9734" width="16.6640625" style="401" bestFit="1" customWidth="1"/>
    <col min="9735" max="9735" width="13.109375" style="401" bestFit="1" customWidth="1"/>
    <col min="9736" max="9736" width="10.44140625" style="401" bestFit="1" customWidth="1"/>
    <col min="9737" max="9984" width="9.109375" style="401"/>
    <col min="9985" max="9985" width="44" style="401" customWidth="1"/>
    <col min="9986" max="9986" width="17.5546875" style="401" customWidth="1"/>
    <col min="9987" max="9987" width="20.33203125" style="401" customWidth="1"/>
    <col min="9988" max="9988" width="18.33203125" style="401" customWidth="1"/>
    <col min="9989" max="9989" width="13.109375" style="401" bestFit="1" customWidth="1"/>
    <col min="9990" max="9990" width="16.6640625" style="401" bestFit="1" customWidth="1"/>
    <col min="9991" max="9991" width="13.109375" style="401" bestFit="1" customWidth="1"/>
    <col min="9992" max="9992" width="10.44140625" style="401" bestFit="1" customWidth="1"/>
    <col min="9993" max="10240" width="9.109375" style="401"/>
    <col min="10241" max="10241" width="44" style="401" customWidth="1"/>
    <col min="10242" max="10242" width="17.5546875" style="401" customWidth="1"/>
    <col min="10243" max="10243" width="20.33203125" style="401" customWidth="1"/>
    <col min="10244" max="10244" width="18.33203125" style="401" customWidth="1"/>
    <col min="10245" max="10245" width="13.109375" style="401" bestFit="1" customWidth="1"/>
    <col min="10246" max="10246" width="16.6640625" style="401" bestFit="1" customWidth="1"/>
    <col min="10247" max="10247" width="13.109375" style="401" bestFit="1" customWidth="1"/>
    <col min="10248" max="10248" width="10.44140625" style="401" bestFit="1" customWidth="1"/>
    <col min="10249" max="10496" width="9.109375" style="401"/>
    <col min="10497" max="10497" width="44" style="401" customWidth="1"/>
    <col min="10498" max="10498" width="17.5546875" style="401" customWidth="1"/>
    <col min="10499" max="10499" width="20.33203125" style="401" customWidth="1"/>
    <col min="10500" max="10500" width="18.33203125" style="401" customWidth="1"/>
    <col min="10501" max="10501" width="13.109375" style="401" bestFit="1" customWidth="1"/>
    <col min="10502" max="10502" width="16.6640625" style="401" bestFit="1" customWidth="1"/>
    <col min="10503" max="10503" width="13.109375" style="401" bestFit="1" customWidth="1"/>
    <col min="10504" max="10504" width="10.44140625" style="401" bestFit="1" customWidth="1"/>
    <col min="10505" max="10752" width="9.109375" style="401"/>
    <col min="10753" max="10753" width="44" style="401" customWidth="1"/>
    <col min="10754" max="10754" width="17.5546875" style="401" customWidth="1"/>
    <col min="10755" max="10755" width="20.33203125" style="401" customWidth="1"/>
    <col min="10756" max="10756" width="18.33203125" style="401" customWidth="1"/>
    <col min="10757" max="10757" width="13.109375" style="401" bestFit="1" customWidth="1"/>
    <col min="10758" max="10758" width="16.6640625" style="401" bestFit="1" customWidth="1"/>
    <col min="10759" max="10759" width="13.109375" style="401" bestFit="1" customWidth="1"/>
    <col min="10760" max="10760" width="10.44140625" style="401" bestFit="1" customWidth="1"/>
    <col min="10761" max="11008" width="9.109375" style="401"/>
    <col min="11009" max="11009" width="44" style="401" customWidth="1"/>
    <col min="11010" max="11010" width="17.5546875" style="401" customWidth="1"/>
    <col min="11011" max="11011" width="20.33203125" style="401" customWidth="1"/>
    <col min="11012" max="11012" width="18.33203125" style="401" customWidth="1"/>
    <col min="11013" max="11013" width="13.109375" style="401" bestFit="1" customWidth="1"/>
    <col min="11014" max="11014" width="16.6640625" style="401" bestFit="1" customWidth="1"/>
    <col min="11015" max="11015" width="13.109375" style="401" bestFit="1" customWidth="1"/>
    <col min="11016" max="11016" width="10.44140625" style="401" bestFit="1" customWidth="1"/>
    <col min="11017" max="11264" width="9.109375" style="401"/>
    <col min="11265" max="11265" width="44" style="401" customWidth="1"/>
    <col min="11266" max="11266" width="17.5546875" style="401" customWidth="1"/>
    <col min="11267" max="11267" width="20.33203125" style="401" customWidth="1"/>
    <col min="11268" max="11268" width="18.33203125" style="401" customWidth="1"/>
    <col min="11269" max="11269" width="13.109375" style="401" bestFit="1" customWidth="1"/>
    <col min="11270" max="11270" width="16.6640625" style="401" bestFit="1" customWidth="1"/>
    <col min="11271" max="11271" width="13.109375" style="401" bestFit="1" customWidth="1"/>
    <col min="11272" max="11272" width="10.44140625" style="401" bestFit="1" customWidth="1"/>
    <col min="11273" max="11520" width="9.109375" style="401"/>
    <col min="11521" max="11521" width="44" style="401" customWidth="1"/>
    <col min="11522" max="11522" width="17.5546875" style="401" customWidth="1"/>
    <col min="11523" max="11523" width="20.33203125" style="401" customWidth="1"/>
    <col min="11524" max="11524" width="18.33203125" style="401" customWidth="1"/>
    <col min="11525" max="11525" width="13.109375" style="401" bestFit="1" customWidth="1"/>
    <col min="11526" max="11526" width="16.6640625" style="401" bestFit="1" customWidth="1"/>
    <col min="11527" max="11527" width="13.109375" style="401" bestFit="1" customWidth="1"/>
    <col min="11528" max="11528" width="10.44140625" style="401" bestFit="1" customWidth="1"/>
    <col min="11529" max="11776" width="9.109375" style="401"/>
    <col min="11777" max="11777" width="44" style="401" customWidth="1"/>
    <col min="11778" max="11778" width="17.5546875" style="401" customWidth="1"/>
    <col min="11779" max="11779" width="20.33203125" style="401" customWidth="1"/>
    <col min="11780" max="11780" width="18.33203125" style="401" customWidth="1"/>
    <col min="11781" max="11781" width="13.109375" style="401" bestFit="1" customWidth="1"/>
    <col min="11782" max="11782" width="16.6640625" style="401" bestFit="1" customWidth="1"/>
    <col min="11783" max="11783" width="13.109375" style="401" bestFit="1" customWidth="1"/>
    <col min="11784" max="11784" width="10.44140625" style="401" bestFit="1" customWidth="1"/>
    <col min="11785" max="12032" width="9.109375" style="401"/>
    <col min="12033" max="12033" width="44" style="401" customWidth="1"/>
    <col min="12034" max="12034" width="17.5546875" style="401" customWidth="1"/>
    <col min="12035" max="12035" width="20.33203125" style="401" customWidth="1"/>
    <col min="12036" max="12036" width="18.33203125" style="401" customWidth="1"/>
    <col min="12037" max="12037" width="13.109375" style="401" bestFit="1" customWidth="1"/>
    <col min="12038" max="12038" width="16.6640625" style="401" bestFit="1" customWidth="1"/>
    <col min="12039" max="12039" width="13.109375" style="401" bestFit="1" customWidth="1"/>
    <col min="12040" max="12040" width="10.44140625" style="401" bestFit="1" customWidth="1"/>
    <col min="12041" max="12288" width="9.109375" style="401"/>
    <col min="12289" max="12289" width="44" style="401" customWidth="1"/>
    <col min="12290" max="12290" width="17.5546875" style="401" customWidth="1"/>
    <col min="12291" max="12291" width="20.33203125" style="401" customWidth="1"/>
    <col min="12292" max="12292" width="18.33203125" style="401" customWidth="1"/>
    <col min="12293" max="12293" width="13.109375" style="401" bestFit="1" customWidth="1"/>
    <col min="12294" max="12294" width="16.6640625" style="401" bestFit="1" customWidth="1"/>
    <col min="12295" max="12295" width="13.109375" style="401" bestFit="1" customWidth="1"/>
    <col min="12296" max="12296" width="10.44140625" style="401" bestFit="1" customWidth="1"/>
    <col min="12297" max="12544" width="9.109375" style="401"/>
    <col min="12545" max="12545" width="44" style="401" customWidth="1"/>
    <col min="12546" max="12546" width="17.5546875" style="401" customWidth="1"/>
    <col min="12547" max="12547" width="20.33203125" style="401" customWidth="1"/>
    <col min="12548" max="12548" width="18.33203125" style="401" customWidth="1"/>
    <col min="12549" max="12549" width="13.109375" style="401" bestFit="1" customWidth="1"/>
    <col min="12550" max="12550" width="16.6640625" style="401" bestFit="1" customWidth="1"/>
    <col min="12551" max="12551" width="13.109375" style="401" bestFit="1" customWidth="1"/>
    <col min="12552" max="12552" width="10.44140625" style="401" bestFit="1" customWidth="1"/>
    <col min="12553" max="12800" width="9.109375" style="401"/>
    <col min="12801" max="12801" width="44" style="401" customWidth="1"/>
    <col min="12802" max="12802" width="17.5546875" style="401" customWidth="1"/>
    <col min="12803" max="12803" width="20.33203125" style="401" customWidth="1"/>
    <col min="12804" max="12804" width="18.33203125" style="401" customWidth="1"/>
    <col min="12805" max="12805" width="13.109375" style="401" bestFit="1" customWidth="1"/>
    <col min="12806" max="12806" width="16.6640625" style="401" bestFit="1" customWidth="1"/>
    <col min="12807" max="12807" width="13.109375" style="401" bestFit="1" customWidth="1"/>
    <col min="12808" max="12808" width="10.44140625" style="401" bestFit="1" customWidth="1"/>
    <col min="12809" max="13056" width="9.109375" style="401"/>
    <col min="13057" max="13057" width="44" style="401" customWidth="1"/>
    <col min="13058" max="13058" width="17.5546875" style="401" customWidth="1"/>
    <col min="13059" max="13059" width="20.33203125" style="401" customWidth="1"/>
    <col min="13060" max="13060" width="18.33203125" style="401" customWidth="1"/>
    <col min="13061" max="13061" width="13.109375" style="401" bestFit="1" customWidth="1"/>
    <col min="13062" max="13062" width="16.6640625" style="401" bestFit="1" customWidth="1"/>
    <col min="13063" max="13063" width="13.109375" style="401" bestFit="1" customWidth="1"/>
    <col min="13064" max="13064" width="10.44140625" style="401" bestFit="1" customWidth="1"/>
    <col min="13065" max="13312" width="9.109375" style="401"/>
    <col min="13313" max="13313" width="44" style="401" customWidth="1"/>
    <col min="13314" max="13314" width="17.5546875" style="401" customWidth="1"/>
    <col min="13315" max="13315" width="20.33203125" style="401" customWidth="1"/>
    <col min="13316" max="13316" width="18.33203125" style="401" customWidth="1"/>
    <col min="13317" max="13317" width="13.109375" style="401" bestFit="1" customWidth="1"/>
    <col min="13318" max="13318" width="16.6640625" style="401" bestFit="1" customWidth="1"/>
    <col min="13319" max="13319" width="13.109375" style="401" bestFit="1" customWidth="1"/>
    <col min="13320" max="13320" width="10.44140625" style="401" bestFit="1" customWidth="1"/>
    <col min="13321" max="13568" width="9.109375" style="401"/>
    <col min="13569" max="13569" width="44" style="401" customWidth="1"/>
    <col min="13570" max="13570" width="17.5546875" style="401" customWidth="1"/>
    <col min="13571" max="13571" width="20.33203125" style="401" customWidth="1"/>
    <col min="13572" max="13572" width="18.33203125" style="401" customWidth="1"/>
    <col min="13573" max="13573" width="13.109375" style="401" bestFit="1" customWidth="1"/>
    <col min="13574" max="13574" width="16.6640625" style="401" bestFit="1" customWidth="1"/>
    <col min="13575" max="13575" width="13.109375" style="401" bestFit="1" customWidth="1"/>
    <col min="13576" max="13576" width="10.44140625" style="401" bestFit="1" customWidth="1"/>
    <col min="13577" max="13824" width="9.109375" style="401"/>
    <col min="13825" max="13825" width="44" style="401" customWidth="1"/>
    <col min="13826" max="13826" width="17.5546875" style="401" customWidth="1"/>
    <col min="13827" max="13827" width="20.33203125" style="401" customWidth="1"/>
    <col min="13828" max="13828" width="18.33203125" style="401" customWidth="1"/>
    <col min="13829" max="13829" width="13.109375" style="401" bestFit="1" customWidth="1"/>
    <col min="13830" max="13830" width="16.6640625" style="401" bestFit="1" customWidth="1"/>
    <col min="13831" max="13831" width="13.109375" style="401" bestFit="1" customWidth="1"/>
    <col min="13832" max="13832" width="10.44140625" style="401" bestFit="1" customWidth="1"/>
    <col min="13833" max="14080" width="9.109375" style="401"/>
    <col min="14081" max="14081" width="44" style="401" customWidth="1"/>
    <col min="14082" max="14082" width="17.5546875" style="401" customWidth="1"/>
    <col min="14083" max="14083" width="20.33203125" style="401" customWidth="1"/>
    <col min="14084" max="14084" width="18.33203125" style="401" customWidth="1"/>
    <col min="14085" max="14085" width="13.109375" style="401" bestFit="1" customWidth="1"/>
    <col min="14086" max="14086" width="16.6640625" style="401" bestFit="1" customWidth="1"/>
    <col min="14087" max="14087" width="13.109375" style="401" bestFit="1" customWidth="1"/>
    <col min="14088" max="14088" width="10.44140625" style="401" bestFit="1" customWidth="1"/>
    <col min="14089" max="14336" width="9.109375" style="401"/>
    <col min="14337" max="14337" width="44" style="401" customWidth="1"/>
    <col min="14338" max="14338" width="17.5546875" style="401" customWidth="1"/>
    <col min="14339" max="14339" width="20.33203125" style="401" customWidth="1"/>
    <col min="14340" max="14340" width="18.33203125" style="401" customWidth="1"/>
    <col min="14341" max="14341" width="13.109375" style="401" bestFit="1" customWidth="1"/>
    <col min="14342" max="14342" width="16.6640625" style="401" bestFit="1" customWidth="1"/>
    <col min="14343" max="14343" width="13.109375" style="401" bestFit="1" customWidth="1"/>
    <col min="14344" max="14344" width="10.44140625" style="401" bestFit="1" customWidth="1"/>
    <col min="14345" max="14592" width="9.109375" style="401"/>
    <col min="14593" max="14593" width="44" style="401" customWidth="1"/>
    <col min="14594" max="14594" width="17.5546875" style="401" customWidth="1"/>
    <col min="14595" max="14595" width="20.33203125" style="401" customWidth="1"/>
    <col min="14596" max="14596" width="18.33203125" style="401" customWidth="1"/>
    <col min="14597" max="14597" width="13.109375" style="401" bestFit="1" customWidth="1"/>
    <col min="14598" max="14598" width="16.6640625" style="401" bestFit="1" customWidth="1"/>
    <col min="14599" max="14599" width="13.109375" style="401" bestFit="1" customWidth="1"/>
    <col min="14600" max="14600" width="10.44140625" style="401" bestFit="1" customWidth="1"/>
    <col min="14601" max="14848" width="9.109375" style="401"/>
    <col min="14849" max="14849" width="44" style="401" customWidth="1"/>
    <col min="14850" max="14850" width="17.5546875" style="401" customWidth="1"/>
    <col min="14851" max="14851" width="20.33203125" style="401" customWidth="1"/>
    <col min="14852" max="14852" width="18.33203125" style="401" customWidth="1"/>
    <col min="14853" max="14853" width="13.109375" style="401" bestFit="1" customWidth="1"/>
    <col min="14854" max="14854" width="16.6640625" style="401" bestFit="1" customWidth="1"/>
    <col min="14855" max="14855" width="13.109375" style="401" bestFit="1" customWidth="1"/>
    <col min="14856" max="14856" width="10.44140625" style="401" bestFit="1" customWidth="1"/>
    <col min="14857" max="15104" width="9.109375" style="401"/>
    <col min="15105" max="15105" width="44" style="401" customWidth="1"/>
    <col min="15106" max="15106" width="17.5546875" style="401" customWidth="1"/>
    <col min="15107" max="15107" width="20.33203125" style="401" customWidth="1"/>
    <col min="15108" max="15108" width="18.33203125" style="401" customWidth="1"/>
    <col min="15109" max="15109" width="13.109375" style="401" bestFit="1" customWidth="1"/>
    <col min="15110" max="15110" width="16.6640625" style="401" bestFit="1" customWidth="1"/>
    <col min="15111" max="15111" width="13.109375" style="401" bestFit="1" customWidth="1"/>
    <col min="15112" max="15112" width="10.44140625" style="401" bestFit="1" customWidth="1"/>
    <col min="15113" max="15360" width="9.109375" style="401"/>
    <col min="15361" max="15361" width="44" style="401" customWidth="1"/>
    <col min="15362" max="15362" width="17.5546875" style="401" customWidth="1"/>
    <col min="15363" max="15363" width="20.33203125" style="401" customWidth="1"/>
    <col min="15364" max="15364" width="18.33203125" style="401" customWidth="1"/>
    <col min="15365" max="15365" width="13.109375" style="401" bestFit="1" customWidth="1"/>
    <col min="15366" max="15366" width="16.6640625" style="401" bestFit="1" customWidth="1"/>
    <col min="15367" max="15367" width="13.109375" style="401" bestFit="1" customWidth="1"/>
    <col min="15368" max="15368" width="10.44140625" style="401" bestFit="1" customWidth="1"/>
    <col min="15369" max="15616" width="9.109375" style="401"/>
    <col min="15617" max="15617" width="44" style="401" customWidth="1"/>
    <col min="15618" max="15618" width="17.5546875" style="401" customWidth="1"/>
    <col min="15619" max="15619" width="20.33203125" style="401" customWidth="1"/>
    <col min="15620" max="15620" width="18.33203125" style="401" customWidth="1"/>
    <col min="15621" max="15621" width="13.109375" style="401" bestFit="1" customWidth="1"/>
    <col min="15622" max="15622" width="16.6640625" style="401" bestFit="1" customWidth="1"/>
    <col min="15623" max="15623" width="13.109375" style="401" bestFit="1" customWidth="1"/>
    <col min="15624" max="15624" width="10.44140625" style="401" bestFit="1" customWidth="1"/>
    <col min="15625" max="15872" width="9.109375" style="401"/>
    <col min="15873" max="15873" width="44" style="401" customWidth="1"/>
    <col min="15874" max="15874" width="17.5546875" style="401" customWidth="1"/>
    <col min="15875" max="15875" width="20.33203125" style="401" customWidth="1"/>
    <col min="15876" max="15876" width="18.33203125" style="401" customWidth="1"/>
    <col min="15877" max="15877" width="13.109375" style="401" bestFit="1" customWidth="1"/>
    <col min="15878" max="15878" width="16.6640625" style="401" bestFit="1" customWidth="1"/>
    <col min="15879" max="15879" width="13.109375" style="401" bestFit="1" customWidth="1"/>
    <col min="15880" max="15880" width="10.44140625" style="401" bestFit="1" customWidth="1"/>
    <col min="15881" max="16128" width="9.109375" style="401"/>
    <col min="16129" max="16129" width="44" style="401" customWidth="1"/>
    <col min="16130" max="16130" width="17.5546875" style="401" customWidth="1"/>
    <col min="16131" max="16131" width="20.33203125" style="401" customWidth="1"/>
    <col min="16132" max="16132" width="18.33203125" style="401" customWidth="1"/>
    <col min="16133" max="16133" width="13.109375" style="401" bestFit="1" customWidth="1"/>
    <col min="16134" max="16134" width="16.6640625" style="401" bestFit="1" customWidth="1"/>
    <col min="16135" max="16135" width="13.109375" style="401" bestFit="1" customWidth="1"/>
    <col min="16136" max="16136" width="10.44140625" style="401" bestFit="1" customWidth="1"/>
    <col min="16137" max="16384" width="9.109375" style="401"/>
  </cols>
  <sheetData>
    <row r="1" spans="1:6" ht="39" customHeight="1" x14ac:dyDescent="0.3">
      <c r="A1" s="473" t="s">
        <v>502</v>
      </c>
      <c r="B1" s="473"/>
      <c r="C1" s="473"/>
      <c r="D1" s="473"/>
    </row>
    <row r="2" spans="1:6" ht="27.75" customHeight="1" x14ac:dyDescent="0.3">
      <c r="B2" s="402" t="s">
        <v>503</v>
      </c>
      <c r="C2" s="402" t="s">
        <v>504</v>
      </c>
      <c r="D2" s="402" t="s">
        <v>505</v>
      </c>
    </row>
    <row r="3" spans="1:6" x14ac:dyDescent="0.3">
      <c r="A3" s="403" t="s">
        <v>506</v>
      </c>
      <c r="B3" s="404"/>
      <c r="C3" s="404"/>
      <c r="D3" s="404"/>
    </row>
    <row r="4" spans="1:6" ht="21.6" customHeight="1" x14ac:dyDescent="0.3">
      <c r="A4" s="405" t="s">
        <v>507</v>
      </c>
      <c r="B4" s="406">
        <f>3280.335647447-57.87</f>
        <v>3222.4656474470003</v>
      </c>
      <c r="C4" s="407">
        <v>2761.0664782052449</v>
      </c>
      <c r="D4" s="407">
        <v>3532.4273253285137</v>
      </c>
      <c r="E4" s="408"/>
      <c r="F4" s="408"/>
    </row>
    <row r="5" spans="1:6" ht="21.6" customHeight="1" x14ac:dyDescent="0.3">
      <c r="A5" s="405" t="s">
        <v>508</v>
      </c>
      <c r="B5" s="406">
        <v>154.29280285299996</v>
      </c>
      <c r="C5" s="407">
        <v>91.297451920833311</v>
      </c>
      <c r="D5" s="407">
        <v>109.55694230499998</v>
      </c>
      <c r="E5" s="408"/>
    </row>
    <row r="6" spans="1:6" x14ac:dyDescent="0.3">
      <c r="A6" s="403" t="s">
        <v>509</v>
      </c>
      <c r="B6" s="409">
        <f>SUM(B4:B5)</f>
        <v>3376.7584503000003</v>
      </c>
      <c r="C6" s="410">
        <v>2852.3639301260782</v>
      </c>
      <c r="D6" s="410">
        <v>3641.9842676335138</v>
      </c>
      <c r="E6" s="408"/>
    </row>
    <row r="7" spans="1:6" s="411" customFormat="1" x14ac:dyDescent="0.3">
      <c r="A7" s="403" t="s">
        <v>510</v>
      </c>
      <c r="B7" s="410"/>
      <c r="C7" s="410"/>
      <c r="D7" s="410"/>
      <c r="E7" s="408"/>
    </row>
    <row r="8" spans="1:6" ht="21.6" customHeight="1" x14ac:dyDescent="0.3">
      <c r="A8" s="405" t="s">
        <v>511</v>
      </c>
      <c r="B8" s="406">
        <v>2354.0252059509994</v>
      </c>
      <c r="C8" s="407">
        <v>2135.9457508616601</v>
      </c>
      <c r="D8" s="407">
        <v>2778.2703903445431</v>
      </c>
      <c r="E8" s="408"/>
    </row>
    <row r="9" spans="1:6" x14ac:dyDescent="0.3">
      <c r="A9" s="405" t="s">
        <v>512</v>
      </c>
      <c r="B9" s="406">
        <v>796.86144535599999</v>
      </c>
      <c r="C9" s="407">
        <v>613.3427999999999</v>
      </c>
      <c r="D9" s="407">
        <v>773.18669371199996</v>
      </c>
      <c r="E9" s="408"/>
    </row>
    <row r="10" spans="1:6" x14ac:dyDescent="0.3">
      <c r="A10" s="405" t="s">
        <v>513</v>
      </c>
      <c r="B10" s="406">
        <v>29.966313730999982</v>
      </c>
      <c r="C10" s="407">
        <v>142.63</v>
      </c>
      <c r="D10" s="407">
        <v>237.26999999999998</v>
      </c>
      <c r="E10" s="408"/>
    </row>
    <row r="11" spans="1:6" x14ac:dyDescent="0.3">
      <c r="A11" s="405" t="s">
        <v>514</v>
      </c>
      <c r="B11" s="406">
        <v>179.56916799099997</v>
      </c>
      <c r="C11" s="407">
        <v>123</v>
      </c>
      <c r="D11" s="407">
        <v>193.439699296432</v>
      </c>
      <c r="E11" s="408"/>
    </row>
    <row r="12" spans="1:6" x14ac:dyDescent="0.3">
      <c r="A12" s="405" t="s">
        <v>440</v>
      </c>
      <c r="B12" s="406">
        <v>40.047221200000003</v>
      </c>
      <c r="C12" s="407">
        <v>64.520244896873947</v>
      </c>
      <c r="D12" s="407">
        <v>107.39620889007824</v>
      </c>
      <c r="E12" s="408"/>
    </row>
    <row r="13" spans="1:6" x14ac:dyDescent="0.25">
      <c r="A13" s="412" t="s">
        <v>515</v>
      </c>
      <c r="B13" s="406">
        <v>26.117477221579357</v>
      </c>
      <c r="C13" s="407">
        <v>27.610664782052449</v>
      </c>
      <c r="D13" s="407">
        <v>35.324273253285135</v>
      </c>
      <c r="E13" s="408"/>
    </row>
    <row r="14" spans="1:6" s="411" customFormat="1" x14ac:dyDescent="0.3">
      <c r="A14" s="403" t="s">
        <v>516</v>
      </c>
      <c r="B14" s="409">
        <f>SUM(B8:B13)</f>
        <v>3426.5868314505788</v>
      </c>
      <c r="C14" s="410">
        <v>3107.0494605405866</v>
      </c>
      <c r="D14" s="410">
        <v>4124.8872654963388</v>
      </c>
      <c r="E14" s="408"/>
    </row>
    <row r="15" spans="1:6" x14ac:dyDescent="0.3">
      <c r="A15" s="403" t="s">
        <v>517</v>
      </c>
      <c r="B15" s="413">
        <f>B6-B14</f>
        <v>-49.82838115057848</v>
      </c>
      <c r="C15" s="414">
        <v>-254.68553041450832</v>
      </c>
      <c r="D15" s="414">
        <v>-482.90299786282503</v>
      </c>
      <c r="E15" s="408"/>
    </row>
    <row r="16" spans="1:6" x14ac:dyDescent="0.3">
      <c r="A16" s="405" t="s">
        <v>518</v>
      </c>
      <c r="B16" s="413"/>
      <c r="C16" s="414">
        <v>35.276412612875042</v>
      </c>
      <c r="D16" s="414">
        <v>41.870674892253533</v>
      </c>
      <c r="E16" s="408"/>
    </row>
    <row r="17" spans="1:8" ht="27.6" x14ac:dyDescent="0.3">
      <c r="A17" s="405" t="s">
        <v>519</v>
      </c>
      <c r="B17" s="406">
        <v>2048.0891176814298</v>
      </c>
      <c r="C17" s="407">
        <v>54.81493068750941</v>
      </c>
      <c r="D17" s="407">
        <v>86.379228155556603</v>
      </c>
      <c r="E17" s="408"/>
      <c r="F17" s="408"/>
      <c r="G17" s="408"/>
      <c r="H17" s="408"/>
    </row>
    <row r="18" spans="1:8" x14ac:dyDescent="0.3">
      <c r="A18" s="405" t="s">
        <v>520</v>
      </c>
      <c r="B18" s="406">
        <v>34.713881600000001</v>
      </c>
      <c r="C18" s="407">
        <v>1.27</v>
      </c>
      <c r="D18" s="407">
        <v>4.33</v>
      </c>
      <c r="E18" s="408"/>
    </row>
    <row r="19" spans="1:8" x14ac:dyDescent="0.3">
      <c r="A19" s="405" t="s">
        <v>521</v>
      </c>
      <c r="B19" s="406">
        <v>2013.3752360814299</v>
      </c>
      <c r="C19" s="407">
        <v>53.544930687509407</v>
      </c>
      <c r="D19" s="407">
        <v>82.049228155556605</v>
      </c>
      <c r="E19" s="408"/>
      <c r="F19" s="415"/>
    </row>
    <row r="20" spans="1:8" s="411" customFormat="1" x14ac:dyDescent="0.3">
      <c r="A20" s="403" t="s">
        <v>522</v>
      </c>
      <c r="B20" s="416">
        <v>-2063.2019443340087</v>
      </c>
      <c r="C20" s="417">
        <v>-343.50687371489278</v>
      </c>
      <c r="D20" s="417">
        <v>-606.82290091063521</v>
      </c>
      <c r="E20" s="418"/>
      <c r="F20" s="419"/>
    </row>
    <row r="21" spans="1:8" x14ac:dyDescent="0.3">
      <c r="A21" s="405" t="s">
        <v>523</v>
      </c>
      <c r="B21" s="406">
        <v>0</v>
      </c>
      <c r="C21" s="407">
        <v>0</v>
      </c>
      <c r="D21" s="407">
        <v>0</v>
      </c>
    </row>
    <row r="22" spans="1:8" x14ac:dyDescent="0.3">
      <c r="A22" s="403" t="s">
        <v>524</v>
      </c>
      <c r="B22" s="413">
        <v>-2063.2019443340087</v>
      </c>
      <c r="C22" s="414">
        <v>-343.50687371489278</v>
      </c>
      <c r="D22" s="414">
        <v>-606.82290091063521</v>
      </c>
    </row>
    <row r="23" spans="1:8" ht="30.75" customHeight="1" x14ac:dyDescent="0.3">
      <c r="A23" s="405" t="s">
        <v>525</v>
      </c>
      <c r="B23" s="413">
        <v>-3913.5810944282507</v>
      </c>
      <c r="C23" s="414"/>
      <c r="D23" s="414">
        <v>-343.50687371489278</v>
      </c>
      <c r="F23" s="420"/>
    </row>
    <row r="24" spans="1:8" x14ac:dyDescent="0.3">
      <c r="A24" s="405" t="s">
        <v>526</v>
      </c>
      <c r="B24" s="407">
        <v>0</v>
      </c>
      <c r="C24" s="407">
        <v>0</v>
      </c>
      <c r="D24" s="407">
        <v>0</v>
      </c>
    </row>
    <row r="25" spans="1:8" ht="30" customHeight="1" x14ac:dyDescent="0.3">
      <c r="A25" s="405" t="s">
        <v>527</v>
      </c>
      <c r="B25" s="407">
        <v>0</v>
      </c>
      <c r="C25" s="407">
        <v>0</v>
      </c>
      <c r="D25" s="407">
        <v>0</v>
      </c>
    </row>
    <row r="26" spans="1:8" x14ac:dyDescent="0.3">
      <c r="A26" s="405" t="s">
        <v>528</v>
      </c>
      <c r="B26" s="407">
        <v>0</v>
      </c>
      <c r="C26" s="407">
        <v>0</v>
      </c>
      <c r="D26" s="407">
        <v>0</v>
      </c>
    </row>
    <row r="27" spans="1:8" x14ac:dyDescent="0.3">
      <c r="A27" s="405" t="s">
        <v>529</v>
      </c>
      <c r="B27" s="407">
        <v>0</v>
      </c>
      <c r="C27" s="407">
        <v>0</v>
      </c>
      <c r="D27" s="407">
        <v>0</v>
      </c>
    </row>
    <row r="28" spans="1:8" x14ac:dyDescent="0.3">
      <c r="A28" s="405" t="s">
        <v>530</v>
      </c>
      <c r="B28" s="407">
        <v>0</v>
      </c>
      <c r="C28" s="407">
        <v>0</v>
      </c>
      <c r="D28" s="407">
        <v>0</v>
      </c>
    </row>
    <row r="29" spans="1:8" x14ac:dyDescent="0.3">
      <c r="A29" s="405" t="s">
        <v>531</v>
      </c>
      <c r="B29" s="407">
        <v>0</v>
      </c>
      <c r="C29" s="407">
        <v>0</v>
      </c>
      <c r="D29" s="407">
        <v>0</v>
      </c>
    </row>
    <row r="30" spans="1:8" x14ac:dyDescent="0.3">
      <c r="A30" s="403" t="s">
        <v>532</v>
      </c>
      <c r="B30" s="413">
        <v>-5976.7830387622598</v>
      </c>
      <c r="C30" s="414">
        <v>-343.50687371489278</v>
      </c>
      <c r="D30" s="414">
        <v>-950.32977462552799</v>
      </c>
    </row>
    <row r="32" spans="1:8" x14ac:dyDescent="0.3">
      <c r="C32" s="408"/>
      <c r="D32" s="421"/>
    </row>
    <row r="33" spans="2:4" x14ac:dyDescent="0.3">
      <c r="B33" s="421"/>
      <c r="C33" s="408"/>
    </row>
    <row r="34" spans="2:4" x14ac:dyDescent="0.3">
      <c r="B34" s="421"/>
      <c r="C34" s="408"/>
    </row>
    <row r="37" spans="2:4" x14ac:dyDescent="0.3">
      <c r="C37" s="408"/>
    </row>
    <row r="38" spans="2:4" x14ac:dyDescent="0.3">
      <c r="C38" s="421"/>
      <c r="D38" s="421"/>
    </row>
  </sheetData>
  <mergeCells count="1">
    <mergeCell ref="A1:D1"/>
  </mergeCells>
  <pageMargins left="0.7" right="0.7" top="0.75" bottom="0.75" header="0.3" footer="0.3"/>
  <pageSetup scale="90" orientation="portrait" r:id="rId1"/>
  <colBreaks count="1" manualBreakCount="1">
    <brk id="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workbookViewId="0">
      <selection activeCell="I18" sqref="I18"/>
    </sheetView>
  </sheetViews>
  <sheetFormatPr defaultRowHeight="15.6" x14ac:dyDescent="0.3"/>
  <cols>
    <col min="1" max="1" width="2.88671875" style="87" customWidth="1"/>
    <col min="2" max="2" width="5.109375" style="87" customWidth="1"/>
    <col min="3" max="3" width="18.88671875" style="87" bestFit="1" customWidth="1"/>
    <col min="4" max="4" width="11.5546875" style="87" customWidth="1"/>
    <col min="5" max="5" width="12.88671875" style="87" customWidth="1"/>
    <col min="6" max="6" width="12.33203125" style="87" customWidth="1"/>
    <col min="7" max="7" width="15.5546875" style="87" customWidth="1"/>
    <col min="8" max="8" width="13" style="87" customWidth="1"/>
    <col min="9" max="9" width="12.88671875" style="87" customWidth="1"/>
    <col min="10" max="10" width="12.5546875" style="87" customWidth="1"/>
    <col min="11" max="257" width="9.109375" style="87"/>
    <col min="258" max="258" width="5.109375" style="87" customWidth="1"/>
    <col min="259" max="259" width="18.88671875" style="87" bestFit="1" customWidth="1"/>
    <col min="260" max="260" width="11.5546875" style="87" customWidth="1"/>
    <col min="261" max="261" width="12.88671875" style="87" customWidth="1"/>
    <col min="262" max="262" width="12.33203125" style="87" customWidth="1"/>
    <col min="263" max="263" width="15.5546875" style="87" customWidth="1"/>
    <col min="264" max="264" width="13" style="87" customWidth="1"/>
    <col min="265" max="265" width="12.88671875" style="87" customWidth="1"/>
    <col min="266" max="266" width="12.5546875" style="87" customWidth="1"/>
    <col min="267" max="513" width="9.109375" style="87"/>
    <col min="514" max="514" width="5.109375" style="87" customWidth="1"/>
    <col min="515" max="515" width="18.88671875" style="87" bestFit="1" customWidth="1"/>
    <col min="516" max="516" width="11.5546875" style="87" customWidth="1"/>
    <col min="517" max="517" width="12.88671875" style="87" customWidth="1"/>
    <col min="518" max="518" width="12.33203125" style="87" customWidth="1"/>
    <col min="519" max="519" width="15.5546875" style="87" customWidth="1"/>
    <col min="520" max="520" width="13" style="87" customWidth="1"/>
    <col min="521" max="521" width="12.88671875" style="87" customWidth="1"/>
    <col min="522" max="522" width="12.5546875" style="87" customWidth="1"/>
    <col min="523" max="769" width="9.109375" style="87"/>
    <col min="770" max="770" width="5.109375" style="87" customWidth="1"/>
    <col min="771" max="771" width="18.88671875" style="87" bestFit="1" customWidth="1"/>
    <col min="772" max="772" width="11.5546875" style="87" customWidth="1"/>
    <col min="773" max="773" width="12.88671875" style="87" customWidth="1"/>
    <col min="774" max="774" width="12.33203125" style="87" customWidth="1"/>
    <col min="775" max="775" width="15.5546875" style="87" customWidth="1"/>
    <col min="776" max="776" width="13" style="87" customWidth="1"/>
    <col min="777" max="777" width="12.88671875" style="87" customWidth="1"/>
    <col min="778" max="778" width="12.5546875" style="87" customWidth="1"/>
    <col min="779" max="1025" width="9.109375" style="87"/>
    <col min="1026" max="1026" width="5.109375" style="87" customWidth="1"/>
    <col min="1027" max="1027" width="18.88671875" style="87" bestFit="1" customWidth="1"/>
    <col min="1028" max="1028" width="11.5546875" style="87" customWidth="1"/>
    <col min="1029" max="1029" width="12.88671875" style="87" customWidth="1"/>
    <col min="1030" max="1030" width="12.33203125" style="87" customWidth="1"/>
    <col min="1031" max="1031" width="15.5546875" style="87" customWidth="1"/>
    <col min="1032" max="1032" width="13" style="87" customWidth="1"/>
    <col min="1033" max="1033" width="12.88671875" style="87" customWidth="1"/>
    <col min="1034" max="1034" width="12.5546875" style="87" customWidth="1"/>
    <col min="1035" max="1281" width="9.109375" style="87"/>
    <col min="1282" max="1282" width="5.109375" style="87" customWidth="1"/>
    <col min="1283" max="1283" width="18.88671875" style="87" bestFit="1" customWidth="1"/>
    <col min="1284" max="1284" width="11.5546875" style="87" customWidth="1"/>
    <col min="1285" max="1285" width="12.88671875" style="87" customWidth="1"/>
    <col min="1286" max="1286" width="12.33203125" style="87" customWidth="1"/>
    <col min="1287" max="1287" width="15.5546875" style="87" customWidth="1"/>
    <col min="1288" max="1288" width="13" style="87" customWidth="1"/>
    <col min="1289" max="1289" width="12.88671875" style="87" customWidth="1"/>
    <col min="1290" max="1290" width="12.5546875" style="87" customWidth="1"/>
    <col min="1291" max="1537" width="9.109375" style="87"/>
    <col min="1538" max="1538" width="5.109375" style="87" customWidth="1"/>
    <col min="1539" max="1539" width="18.88671875" style="87" bestFit="1" customWidth="1"/>
    <col min="1540" max="1540" width="11.5546875" style="87" customWidth="1"/>
    <col min="1541" max="1541" width="12.88671875" style="87" customWidth="1"/>
    <col min="1542" max="1542" width="12.33203125" style="87" customWidth="1"/>
    <col min="1543" max="1543" width="15.5546875" style="87" customWidth="1"/>
    <col min="1544" max="1544" width="13" style="87" customWidth="1"/>
    <col min="1545" max="1545" width="12.88671875" style="87" customWidth="1"/>
    <col min="1546" max="1546" width="12.5546875" style="87" customWidth="1"/>
    <col min="1547" max="1793" width="9.109375" style="87"/>
    <col min="1794" max="1794" width="5.109375" style="87" customWidth="1"/>
    <col min="1795" max="1795" width="18.88671875" style="87" bestFit="1" customWidth="1"/>
    <col min="1796" max="1796" width="11.5546875" style="87" customWidth="1"/>
    <col min="1797" max="1797" width="12.88671875" style="87" customWidth="1"/>
    <col min="1798" max="1798" width="12.33203125" style="87" customWidth="1"/>
    <col min="1799" max="1799" width="15.5546875" style="87" customWidth="1"/>
    <col min="1800" max="1800" width="13" style="87" customWidth="1"/>
    <col min="1801" max="1801" width="12.88671875" style="87" customWidth="1"/>
    <col min="1802" max="1802" width="12.5546875" style="87" customWidth="1"/>
    <col min="1803" max="2049" width="9.109375" style="87"/>
    <col min="2050" max="2050" width="5.109375" style="87" customWidth="1"/>
    <col min="2051" max="2051" width="18.88671875" style="87" bestFit="1" customWidth="1"/>
    <col min="2052" max="2052" width="11.5546875" style="87" customWidth="1"/>
    <col min="2053" max="2053" width="12.88671875" style="87" customWidth="1"/>
    <col min="2054" max="2054" width="12.33203125" style="87" customWidth="1"/>
    <col min="2055" max="2055" width="15.5546875" style="87" customWidth="1"/>
    <col min="2056" max="2056" width="13" style="87" customWidth="1"/>
    <col min="2057" max="2057" width="12.88671875" style="87" customWidth="1"/>
    <col min="2058" max="2058" width="12.5546875" style="87" customWidth="1"/>
    <col min="2059" max="2305" width="9.109375" style="87"/>
    <col min="2306" max="2306" width="5.109375" style="87" customWidth="1"/>
    <col min="2307" max="2307" width="18.88671875" style="87" bestFit="1" customWidth="1"/>
    <col min="2308" max="2308" width="11.5546875" style="87" customWidth="1"/>
    <col min="2309" max="2309" width="12.88671875" style="87" customWidth="1"/>
    <col min="2310" max="2310" width="12.33203125" style="87" customWidth="1"/>
    <col min="2311" max="2311" width="15.5546875" style="87" customWidth="1"/>
    <col min="2312" max="2312" width="13" style="87" customWidth="1"/>
    <col min="2313" max="2313" width="12.88671875" style="87" customWidth="1"/>
    <col min="2314" max="2314" width="12.5546875" style="87" customWidth="1"/>
    <col min="2315" max="2561" width="9.109375" style="87"/>
    <col min="2562" max="2562" width="5.109375" style="87" customWidth="1"/>
    <col min="2563" max="2563" width="18.88671875" style="87" bestFit="1" customWidth="1"/>
    <col min="2564" max="2564" width="11.5546875" style="87" customWidth="1"/>
    <col min="2565" max="2565" width="12.88671875" style="87" customWidth="1"/>
    <col min="2566" max="2566" width="12.33203125" style="87" customWidth="1"/>
    <col min="2567" max="2567" width="15.5546875" style="87" customWidth="1"/>
    <col min="2568" max="2568" width="13" style="87" customWidth="1"/>
    <col min="2569" max="2569" width="12.88671875" style="87" customWidth="1"/>
    <col min="2570" max="2570" width="12.5546875" style="87" customWidth="1"/>
    <col min="2571" max="2817" width="9.109375" style="87"/>
    <col min="2818" max="2818" width="5.109375" style="87" customWidth="1"/>
    <col min="2819" max="2819" width="18.88671875" style="87" bestFit="1" customWidth="1"/>
    <col min="2820" max="2820" width="11.5546875" style="87" customWidth="1"/>
    <col min="2821" max="2821" width="12.88671875" style="87" customWidth="1"/>
    <col min="2822" max="2822" width="12.33203125" style="87" customWidth="1"/>
    <col min="2823" max="2823" width="15.5546875" style="87" customWidth="1"/>
    <col min="2824" max="2824" width="13" style="87" customWidth="1"/>
    <col min="2825" max="2825" width="12.88671875" style="87" customWidth="1"/>
    <col min="2826" max="2826" width="12.5546875" style="87" customWidth="1"/>
    <col min="2827" max="3073" width="9.109375" style="87"/>
    <col min="3074" max="3074" width="5.109375" style="87" customWidth="1"/>
    <col min="3075" max="3075" width="18.88671875" style="87" bestFit="1" customWidth="1"/>
    <col min="3076" max="3076" width="11.5546875" style="87" customWidth="1"/>
    <col min="3077" max="3077" width="12.88671875" style="87" customWidth="1"/>
    <col min="3078" max="3078" width="12.33203125" style="87" customWidth="1"/>
    <col min="3079" max="3079" width="15.5546875" style="87" customWidth="1"/>
    <col min="3080" max="3080" width="13" style="87" customWidth="1"/>
    <col min="3081" max="3081" width="12.88671875" style="87" customWidth="1"/>
    <col min="3082" max="3082" width="12.5546875" style="87" customWidth="1"/>
    <col min="3083" max="3329" width="9.109375" style="87"/>
    <col min="3330" max="3330" width="5.109375" style="87" customWidth="1"/>
    <col min="3331" max="3331" width="18.88671875" style="87" bestFit="1" customWidth="1"/>
    <col min="3332" max="3332" width="11.5546875" style="87" customWidth="1"/>
    <col min="3333" max="3333" width="12.88671875" style="87" customWidth="1"/>
    <col min="3334" max="3334" width="12.33203125" style="87" customWidth="1"/>
    <col min="3335" max="3335" width="15.5546875" style="87" customWidth="1"/>
    <col min="3336" max="3336" width="13" style="87" customWidth="1"/>
    <col min="3337" max="3337" width="12.88671875" style="87" customWidth="1"/>
    <col min="3338" max="3338" width="12.5546875" style="87" customWidth="1"/>
    <col min="3339" max="3585" width="9.109375" style="87"/>
    <col min="3586" max="3586" width="5.109375" style="87" customWidth="1"/>
    <col min="3587" max="3587" width="18.88671875" style="87" bestFit="1" customWidth="1"/>
    <col min="3588" max="3588" width="11.5546875" style="87" customWidth="1"/>
    <col min="3589" max="3589" width="12.88671875" style="87" customWidth="1"/>
    <col min="3590" max="3590" width="12.33203125" style="87" customWidth="1"/>
    <col min="3591" max="3591" width="15.5546875" style="87" customWidth="1"/>
    <col min="3592" max="3592" width="13" style="87" customWidth="1"/>
    <col min="3593" max="3593" width="12.88671875" style="87" customWidth="1"/>
    <col min="3594" max="3594" width="12.5546875" style="87" customWidth="1"/>
    <col min="3595" max="3841" width="9.109375" style="87"/>
    <col min="3842" max="3842" width="5.109375" style="87" customWidth="1"/>
    <col min="3843" max="3843" width="18.88671875" style="87" bestFit="1" customWidth="1"/>
    <col min="3844" max="3844" width="11.5546875" style="87" customWidth="1"/>
    <col min="3845" max="3845" width="12.88671875" style="87" customWidth="1"/>
    <col min="3846" max="3846" width="12.33203125" style="87" customWidth="1"/>
    <col min="3847" max="3847" width="15.5546875" style="87" customWidth="1"/>
    <col min="3848" max="3848" width="13" style="87" customWidth="1"/>
    <col min="3849" max="3849" width="12.88671875" style="87" customWidth="1"/>
    <col min="3850" max="3850" width="12.5546875" style="87" customWidth="1"/>
    <col min="3851" max="4097" width="9.109375" style="87"/>
    <col min="4098" max="4098" width="5.109375" style="87" customWidth="1"/>
    <col min="4099" max="4099" width="18.88671875" style="87" bestFit="1" customWidth="1"/>
    <col min="4100" max="4100" width="11.5546875" style="87" customWidth="1"/>
    <col min="4101" max="4101" width="12.88671875" style="87" customWidth="1"/>
    <col min="4102" max="4102" width="12.33203125" style="87" customWidth="1"/>
    <col min="4103" max="4103" width="15.5546875" style="87" customWidth="1"/>
    <col min="4104" max="4104" width="13" style="87" customWidth="1"/>
    <col min="4105" max="4105" width="12.88671875" style="87" customWidth="1"/>
    <col min="4106" max="4106" width="12.5546875" style="87" customWidth="1"/>
    <col min="4107" max="4353" width="9.109375" style="87"/>
    <col min="4354" max="4354" width="5.109375" style="87" customWidth="1"/>
    <col min="4355" max="4355" width="18.88671875" style="87" bestFit="1" customWidth="1"/>
    <col min="4356" max="4356" width="11.5546875" style="87" customWidth="1"/>
    <col min="4357" max="4357" width="12.88671875" style="87" customWidth="1"/>
    <col min="4358" max="4358" width="12.33203125" style="87" customWidth="1"/>
    <col min="4359" max="4359" width="15.5546875" style="87" customWidth="1"/>
    <col min="4360" max="4360" width="13" style="87" customWidth="1"/>
    <col min="4361" max="4361" width="12.88671875" style="87" customWidth="1"/>
    <col min="4362" max="4362" width="12.5546875" style="87" customWidth="1"/>
    <col min="4363" max="4609" width="9.109375" style="87"/>
    <col min="4610" max="4610" width="5.109375" style="87" customWidth="1"/>
    <col min="4611" max="4611" width="18.88671875" style="87" bestFit="1" customWidth="1"/>
    <col min="4612" max="4612" width="11.5546875" style="87" customWidth="1"/>
    <col min="4613" max="4613" width="12.88671875" style="87" customWidth="1"/>
    <col min="4614" max="4614" width="12.33203125" style="87" customWidth="1"/>
    <col min="4615" max="4615" width="15.5546875" style="87" customWidth="1"/>
    <col min="4616" max="4616" width="13" style="87" customWidth="1"/>
    <col min="4617" max="4617" width="12.88671875" style="87" customWidth="1"/>
    <col min="4618" max="4618" width="12.5546875" style="87" customWidth="1"/>
    <col min="4619" max="4865" width="9.109375" style="87"/>
    <col min="4866" max="4866" width="5.109375" style="87" customWidth="1"/>
    <col min="4867" max="4867" width="18.88671875" style="87" bestFit="1" customWidth="1"/>
    <col min="4868" max="4868" width="11.5546875" style="87" customWidth="1"/>
    <col min="4869" max="4869" width="12.88671875" style="87" customWidth="1"/>
    <col min="4870" max="4870" width="12.33203125" style="87" customWidth="1"/>
    <col min="4871" max="4871" width="15.5546875" style="87" customWidth="1"/>
    <col min="4872" max="4872" width="13" style="87" customWidth="1"/>
    <col min="4873" max="4873" width="12.88671875" style="87" customWidth="1"/>
    <col min="4874" max="4874" width="12.5546875" style="87" customWidth="1"/>
    <col min="4875" max="5121" width="9.109375" style="87"/>
    <col min="5122" max="5122" width="5.109375" style="87" customWidth="1"/>
    <col min="5123" max="5123" width="18.88671875" style="87" bestFit="1" customWidth="1"/>
    <col min="5124" max="5124" width="11.5546875" style="87" customWidth="1"/>
    <col min="5125" max="5125" width="12.88671875" style="87" customWidth="1"/>
    <col min="5126" max="5126" width="12.33203125" style="87" customWidth="1"/>
    <col min="5127" max="5127" width="15.5546875" style="87" customWidth="1"/>
    <col min="5128" max="5128" width="13" style="87" customWidth="1"/>
    <col min="5129" max="5129" width="12.88671875" style="87" customWidth="1"/>
    <col min="5130" max="5130" width="12.5546875" style="87" customWidth="1"/>
    <col min="5131" max="5377" width="9.109375" style="87"/>
    <col min="5378" max="5378" width="5.109375" style="87" customWidth="1"/>
    <col min="5379" max="5379" width="18.88671875" style="87" bestFit="1" customWidth="1"/>
    <col min="5380" max="5380" width="11.5546875" style="87" customWidth="1"/>
    <col min="5381" max="5381" width="12.88671875" style="87" customWidth="1"/>
    <col min="5382" max="5382" width="12.33203125" style="87" customWidth="1"/>
    <col min="5383" max="5383" width="15.5546875" style="87" customWidth="1"/>
    <col min="5384" max="5384" width="13" style="87" customWidth="1"/>
    <col min="5385" max="5385" width="12.88671875" style="87" customWidth="1"/>
    <col min="5386" max="5386" width="12.5546875" style="87" customWidth="1"/>
    <col min="5387" max="5633" width="9.109375" style="87"/>
    <col min="5634" max="5634" width="5.109375" style="87" customWidth="1"/>
    <col min="5635" max="5635" width="18.88671875" style="87" bestFit="1" customWidth="1"/>
    <col min="5636" max="5636" width="11.5546875" style="87" customWidth="1"/>
    <col min="5637" max="5637" width="12.88671875" style="87" customWidth="1"/>
    <col min="5638" max="5638" width="12.33203125" style="87" customWidth="1"/>
    <col min="5639" max="5639" width="15.5546875" style="87" customWidth="1"/>
    <col min="5640" max="5640" width="13" style="87" customWidth="1"/>
    <col min="5641" max="5641" width="12.88671875" style="87" customWidth="1"/>
    <col min="5642" max="5642" width="12.5546875" style="87" customWidth="1"/>
    <col min="5643" max="5889" width="9.109375" style="87"/>
    <col min="5890" max="5890" width="5.109375" style="87" customWidth="1"/>
    <col min="5891" max="5891" width="18.88671875" style="87" bestFit="1" customWidth="1"/>
    <col min="5892" max="5892" width="11.5546875" style="87" customWidth="1"/>
    <col min="5893" max="5893" width="12.88671875" style="87" customWidth="1"/>
    <col min="5894" max="5894" width="12.33203125" style="87" customWidth="1"/>
    <col min="5895" max="5895" width="15.5546875" style="87" customWidth="1"/>
    <col min="5896" max="5896" width="13" style="87" customWidth="1"/>
    <col min="5897" max="5897" width="12.88671875" style="87" customWidth="1"/>
    <col min="5898" max="5898" width="12.5546875" style="87" customWidth="1"/>
    <col min="5899" max="6145" width="9.109375" style="87"/>
    <col min="6146" max="6146" width="5.109375" style="87" customWidth="1"/>
    <col min="6147" max="6147" width="18.88671875" style="87" bestFit="1" customWidth="1"/>
    <col min="6148" max="6148" width="11.5546875" style="87" customWidth="1"/>
    <col min="6149" max="6149" width="12.88671875" style="87" customWidth="1"/>
    <col min="6150" max="6150" width="12.33203125" style="87" customWidth="1"/>
    <col min="6151" max="6151" width="15.5546875" style="87" customWidth="1"/>
    <col min="6152" max="6152" width="13" style="87" customWidth="1"/>
    <col min="6153" max="6153" width="12.88671875" style="87" customWidth="1"/>
    <col min="6154" max="6154" width="12.5546875" style="87" customWidth="1"/>
    <col min="6155" max="6401" width="9.109375" style="87"/>
    <col min="6402" max="6402" width="5.109375" style="87" customWidth="1"/>
    <col min="6403" max="6403" width="18.88671875" style="87" bestFit="1" customWidth="1"/>
    <col min="6404" max="6404" width="11.5546875" style="87" customWidth="1"/>
    <col min="6405" max="6405" width="12.88671875" style="87" customWidth="1"/>
    <col min="6406" max="6406" width="12.33203125" style="87" customWidth="1"/>
    <col min="6407" max="6407" width="15.5546875" style="87" customWidth="1"/>
    <col min="6408" max="6408" width="13" style="87" customWidth="1"/>
    <col min="6409" max="6409" width="12.88671875" style="87" customWidth="1"/>
    <col min="6410" max="6410" width="12.5546875" style="87" customWidth="1"/>
    <col min="6411" max="6657" width="9.109375" style="87"/>
    <col min="6658" max="6658" width="5.109375" style="87" customWidth="1"/>
    <col min="6659" max="6659" width="18.88671875" style="87" bestFit="1" customWidth="1"/>
    <col min="6660" max="6660" width="11.5546875" style="87" customWidth="1"/>
    <col min="6661" max="6661" width="12.88671875" style="87" customWidth="1"/>
    <col min="6662" max="6662" width="12.33203125" style="87" customWidth="1"/>
    <col min="6663" max="6663" width="15.5546875" style="87" customWidth="1"/>
    <col min="6664" max="6664" width="13" style="87" customWidth="1"/>
    <col min="6665" max="6665" width="12.88671875" style="87" customWidth="1"/>
    <col min="6666" max="6666" width="12.5546875" style="87" customWidth="1"/>
    <col min="6667" max="6913" width="9.109375" style="87"/>
    <col min="6914" max="6914" width="5.109375" style="87" customWidth="1"/>
    <col min="6915" max="6915" width="18.88671875" style="87" bestFit="1" customWidth="1"/>
    <col min="6916" max="6916" width="11.5546875" style="87" customWidth="1"/>
    <col min="6917" max="6917" width="12.88671875" style="87" customWidth="1"/>
    <col min="6918" max="6918" width="12.33203125" style="87" customWidth="1"/>
    <col min="6919" max="6919" width="15.5546875" style="87" customWidth="1"/>
    <col min="6920" max="6920" width="13" style="87" customWidth="1"/>
    <col min="6921" max="6921" width="12.88671875" style="87" customWidth="1"/>
    <col min="6922" max="6922" width="12.5546875" style="87" customWidth="1"/>
    <col min="6923" max="7169" width="9.109375" style="87"/>
    <col min="7170" max="7170" width="5.109375" style="87" customWidth="1"/>
    <col min="7171" max="7171" width="18.88671875" style="87" bestFit="1" customWidth="1"/>
    <col min="7172" max="7172" width="11.5546875" style="87" customWidth="1"/>
    <col min="7173" max="7173" width="12.88671875" style="87" customWidth="1"/>
    <col min="7174" max="7174" width="12.33203125" style="87" customWidth="1"/>
    <col min="7175" max="7175" width="15.5546875" style="87" customWidth="1"/>
    <col min="7176" max="7176" width="13" style="87" customWidth="1"/>
    <col min="7177" max="7177" width="12.88671875" style="87" customWidth="1"/>
    <col min="7178" max="7178" width="12.5546875" style="87" customWidth="1"/>
    <col min="7179" max="7425" width="9.109375" style="87"/>
    <col min="7426" max="7426" width="5.109375" style="87" customWidth="1"/>
    <col min="7427" max="7427" width="18.88671875" style="87" bestFit="1" customWidth="1"/>
    <col min="7428" max="7428" width="11.5546875" style="87" customWidth="1"/>
    <col min="7429" max="7429" width="12.88671875" style="87" customWidth="1"/>
    <col min="7430" max="7430" width="12.33203125" style="87" customWidth="1"/>
    <col min="7431" max="7431" width="15.5546875" style="87" customWidth="1"/>
    <col min="7432" max="7432" width="13" style="87" customWidth="1"/>
    <col min="7433" max="7433" width="12.88671875" style="87" customWidth="1"/>
    <col min="7434" max="7434" width="12.5546875" style="87" customWidth="1"/>
    <col min="7435" max="7681" width="9.109375" style="87"/>
    <col min="7682" max="7682" width="5.109375" style="87" customWidth="1"/>
    <col min="7683" max="7683" width="18.88671875" style="87" bestFit="1" customWidth="1"/>
    <col min="7684" max="7684" width="11.5546875" style="87" customWidth="1"/>
    <col min="7685" max="7685" width="12.88671875" style="87" customWidth="1"/>
    <col min="7686" max="7686" width="12.33203125" style="87" customWidth="1"/>
    <col min="7687" max="7687" width="15.5546875" style="87" customWidth="1"/>
    <col min="7688" max="7688" width="13" style="87" customWidth="1"/>
    <col min="7689" max="7689" width="12.88671875" style="87" customWidth="1"/>
    <col min="7690" max="7690" width="12.5546875" style="87" customWidth="1"/>
    <col min="7691" max="7937" width="9.109375" style="87"/>
    <col min="7938" max="7938" width="5.109375" style="87" customWidth="1"/>
    <col min="7939" max="7939" width="18.88671875" style="87" bestFit="1" customWidth="1"/>
    <col min="7940" max="7940" width="11.5546875" style="87" customWidth="1"/>
    <col min="7941" max="7941" width="12.88671875" style="87" customWidth="1"/>
    <col min="7942" max="7942" width="12.33203125" style="87" customWidth="1"/>
    <col min="7943" max="7943" width="15.5546875" style="87" customWidth="1"/>
    <col min="7944" max="7944" width="13" style="87" customWidth="1"/>
    <col min="7945" max="7945" width="12.88671875" style="87" customWidth="1"/>
    <col min="7946" max="7946" width="12.5546875" style="87" customWidth="1"/>
    <col min="7947" max="8193" width="9.109375" style="87"/>
    <col min="8194" max="8194" width="5.109375" style="87" customWidth="1"/>
    <col min="8195" max="8195" width="18.88671875" style="87" bestFit="1" customWidth="1"/>
    <col min="8196" max="8196" width="11.5546875" style="87" customWidth="1"/>
    <col min="8197" max="8197" width="12.88671875" style="87" customWidth="1"/>
    <col min="8198" max="8198" width="12.33203125" style="87" customWidth="1"/>
    <col min="8199" max="8199" width="15.5546875" style="87" customWidth="1"/>
    <col min="8200" max="8200" width="13" style="87" customWidth="1"/>
    <col min="8201" max="8201" width="12.88671875" style="87" customWidth="1"/>
    <col min="8202" max="8202" width="12.5546875" style="87" customWidth="1"/>
    <col min="8203" max="8449" width="9.109375" style="87"/>
    <col min="8450" max="8450" width="5.109375" style="87" customWidth="1"/>
    <col min="8451" max="8451" width="18.88671875" style="87" bestFit="1" customWidth="1"/>
    <col min="8452" max="8452" width="11.5546875" style="87" customWidth="1"/>
    <col min="8453" max="8453" width="12.88671875" style="87" customWidth="1"/>
    <col min="8454" max="8454" width="12.33203125" style="87" customWidth="1"/>
    <col min="8455" max="8455" width="15.5546875" style="87" customWidth="1"/>
    <col min="8456" max="8456" width="13" style="87" customWidth="1"/>
    <col min="8457" max="8457" width="12.88671875" style="87" customWidth="1"/>
    <col min="8458" max="8458" width="12.5546875" style="87" customWidth="1"/>
    <col min="8459" max="8705" width="9.109375" style="87"/>
    <col min="8706" max="8706" width="5.109375" style="87" customWidth="1"/>
    <col min="8707" max="8707" width="18.88671875" style="87" bestFit="1" customWidth="1"/>
    <col min="8708" max="8708" width="11.5546875" style="87" customWidth="1"/>
    <col min="8709" max="8709" width="12.88671875" style="87" customWidth="1"/>
    <col min="8710" max="8710" width="12.33203125" style="87" customWidth="1"/>
    <col min="8711" max="8711" width="15.5546875" style="87" customWidth="1"/>
    <col min="8712" max="8712" width="13" style="87" customWidth="1"/>
    <col min="8713" max="8713" width="12.88671875" style="87" customWidth="1"/>
    <col min="8714" max="8714" width="12.5546875" style="87" customWidth="1"/>
    <col min="8715" max="8961" width="9.109375" style="87"/>
    <col min="8962" max="8962" width="5.109375" style="87" customWidth="1"/>
    <col min="8963" max="8963" width="18.88671875" style="87" bestFit="1" customWidth="1"/>
    <col min="8964" max="8964" width="11.5546875" style="87" customWidth="1"/>
    <col min="8965" max="8965" width="12.88671875" style="87" customWidth="1"/>
    <col min="8966" max="8966" width="12.33203125" style="87" customWidth="1"/>
    <col min="8967" max="8967" width="15.5546875" style="87" customWidth="1"/>
    <col min="8968" max="8968" width="13" style="87" customWidth="1"/>
    <col min="8969" max="8969" width="12.88671875" style="87" customWidth="1"/>
    <col min="8970" max="8970" width="12.5546875" style="87" customWidth="1"/>
    <col min="8971" max="9217" width="9.109375" style="87"/>
    <col min="9218" max="9218" width="5.109375" style="87" customWidth="1"/>
    <col min="9219" max="9219" width="18.88671875" style="87" bestFit="1" customWidth="1"/>
    <col min="9220" max="9220" width="11.5546875" style="87" customWidth="1"/>
    <col min="9221" max="9221" width="12.88671875" style="87" customWidth="1"/>
    <col min="9222" max="9222" width="12.33203125" style="87" customWidth="1"/>
    <col min="9223" max="9223" width="15.5546875" style="87" customWidth="1"/>
    <col min="9224" max="9224" width="13" style="87" customWidth="1"/>
    <col min="9225" max="9225" width="12.88671875" style="87" customWidth="1"/>
    <col min="9226" max="9226" width="12.5546875" style="87" customWidth="1"/>
    <col min="9227" max="9473" width="9.109375" style="87"/>
    <col min="9474" max="9474" width="5.109375" style="87" customWidth="1"/>
    <col min="9475" max="9475" width="18.88671875" style="87" bestFit="1" customWidth="1"/>
    <col min="9476" max="9476" width="11.5546875" style="87" customWidth="1"/>
    <col min="9477" max="9477" width="12.88671875" style="87" customWidth="1"/>
    <col min="9478" max="9478" width="12.33203125" style="87" customWidth="1"/>
    <col min="9479" max="9479" width="15.5546875" style="87" customWidth="1"/>
    <col min="9480" max="9480" width="13" style="87" customWidth="1"/>
    <col min="9481" max="9481" width="12.88671875" style="87" customWidth="1"/>
    <col min="9482" max="9482" width="12.5546875" style="87" customWidth="1"/>
    <col min="9483" max="9729" width="9.109375" style="87"/>
    <col min="9730" max="9730" width="5.109375" style="87" customWidth="1"/>
    <col min="9731" max="9731" width="18.88671875" style="87" bestFit="1" customWidth="1"/>
    <col min="9732" max="9732" width="11.5546875" style="87" customWidth="1"/>
    <col min="9733" max="9733" width="12.88671875" style="87" customWidth="1"/>
    <col min="9734" max="9734" width="12.33203125" style="87" customWidth="1"/>
    <col min="9735" max="9735" width="15.5546875" style="87" customWidth="1"/>
    <col min="9736" max="9736" width="13" style="87" customWidth="1"/>
    <col min="9737" max="9737" width="12.88671875" style="87" customWidth="1"/>
    <col min="9738" max="9738" width="12.5546875" style="87" customWidth="1"/>
    <col min="9739" max="9985" width="9.109375" style="87"/>
    <col min="9986" max="9986" width="5.109375" style="87" customWidth="1"/>
    <col min="9987" max="9987" width="18.88671875" style="87" bestFit="1" customWidth="1"/>
    <col min="9988" max="9988" width="11.5546875" style="87" customWidth="1"/>
    <col min="9989" max="9989" width="12.88671875" style="87" customWidth="1"/>
    <col min="9990" max="9990" width="12.33203125" style="87" customWidth="1"/>
    <col min="9991" max="9991" width="15.5546875" style="87" customWidth="1"/>
    <col min="9992" max="9992" width="13" style="87" customWidth="1"/>
    <col min="9993" max="9993" width="12.88671875" style="87" customWidth="1"/>
    <col min="9994" max="9994" width="12.5546875" style="87" customWidth="1"/>
    <col min="9995" max="10241" width="9.109375" style="87"/>
    <col min="10242" max="10242" width="5.109375" style="87" customWidth="1"/>
    <col min="10243" max="10243" width="18.88671875" style="87" bestFit="1" customWidth="1"/>
    <col min="10244" max="10244" width="11.5546875" style="87" customWidth="1"/>
    <col min="10245" max="10245" width="12.88671875" style="87" customWidth="1"/>
    <col min="10246" max="10246" width="12.33203125" style="87" customWidth="1"/>
    <col min="10247" max="10247" width="15.5546875" style="87" customWidth="1"/>
    <col min="10248" max="10248" width="13" style="87" customWidth="1"/>
    <col min="10249" max="10249" width="12.88671875" style="87" customWidth="1"/>
    <col min="10250" max="10250" width="12.5546875" style="87" customWidth="1"/>
    <col min="10251" max="10497" width="9.109375" style="87"/>
    <col min="10498" max="10498" width="5.109375" style="87" customWidth="1"/>
    <col min="10499" max="10499" width="18.88671875" style="87" bestFit="1" customWidth="1"/>
    <col min="10500" max="10500" width="11.5546875" style="87" customWidth="1"/>
    <col min="10501" max="10501" width="12.88671875" style="87" customWidth="1"/>
    <col min="10502" max="10502" width="12.33203125" style="87" customWidth="1"/>
    <col min="10503" max="10503" width="15.5546875" style="87" customWidth="1"/>
    <col min="10504" max="10504" width="13" style="87" customWidth="1"/>
    <col min="10505" max="10505" width="12.88671875" style="87" customWidth="1"/>
    <col min="10506" max="10506" width="12.5546875" style="87" customWidth="1"/>
    <col min="10507" max="10753" width="9.109375" style="87"/>
    <col min="10754" max="10754" width="5.109375" style="87" customWidth="1"/>
    <col min="10755" max="10755" width="18.88671875" style="87" bestFit="1" customWidth="1"/>
    <col min="10756" max="10756" width="11.5546875" style="87" customWidth="1"/>
    <col min="10757" max="10757" width="12.88671875" style="87" customWidth="1"/>
    <col min="10758" max="10758" width="12.33203125" style="87" customWidth="1"/>
    <col min="10759" max="10759" width="15.5546875" style="87" customWidth="1"/>
    <col min="10760" max="10760" width="13" style="87" customWidth="1"/>
    <col min="10761" max="10761" width="12.88671875" style="87" customWidth="1"/>
    <col min="10762" max="10762" width="12.5546875" style="87" customWidth="1"/>
    <col min="10763" max="11009" width="9.109375" style="87"/>
    <col min="11010" max="11010" width="5.109375" style="87" customWidth="1"/>
    <col min="11011" max="11011" width="18.88671875" style="87" bestFit="1" customWidth="1"/>
    <col min="11012" max="11012" width="11.5546875" style="87" customWidth="1"/>
    <col min="11013" max="11013" width="12.88671875" style="87" customWidth="1"/>
    <col min="11014" max="11014" width="12.33203125" style="87" customWidth="1"/>
    <col min="11015" max="11015" width="15.5546875" style="87" customWidth="1"/>
    <col min="11016" max="11016" width="13" style="87" customWidth="1"/>
    <col min="11017" max="11017" width="12.88671875" style="87" customWidth="1"/>
    <col min="11018" max="11018" width="12.5546875" style="87" customWidth="1"/>
    <col min="11019" max="11265" width="9.109375" style="87"/>
    <col min="11266" max="11266" width="5.109375" style="87" customWidth="1"/>
    <col min="11267" max="11267" width="18.88671875" style="87" bestFit="1" customWidth="1"/>
    <col min="11268" max="11268" width="11.5546875" style="87" customWidth="1"/>
    <col min="11269" max="11269" width="12.88671875" style="87" customWidth="1"/>
    <col min="11270" max="11270" width="12.33203125" style="87" customWidth="1"/>
    <col min="11271" max="11271" width="15.5546875" style="87" customWidth="1"/>
    <col min="11272" max="11272" width="13" style="87" customWidth="1"/>
    <col min="11273" max="11273" width="12.88671875" style="87" customWidth="1"/>
    <col min="11274" max="11274" width="12.5546875" style="87" customWidth="1"/>
    <col min="11275" max="11521" width="9.109375" style="87"/>
    <col min="11522" max="11522" width="5.109375" style="87" customWidth="1"/>
    <col min="11523" max="11523" width="18.88671875" style="87" bestFit="1" customWidth="1"/>
    <col min="11524" max="11524" width="11.5546875" style="87" customWidth="1"/>
    <col min="11525" max="11525" width="12.88671875" style="87" customWidth="1"/>
    <col min="11526" max="11526" width="12.33203125" style="87" customWidth="1"/>
    <col min="11527" max="11527" width="15.5546875" style="87" customWidth="1"/>
    <col min="11528" max="11528" width="13" style="87" customWidth="1"/>
    <col min="11529" max="11529" width="12.88671875" style="87" customWidth="1"/>
    <col min="11530" max="11530" width="12.5546875" style="87" customWidth="1"/>
    <col min="11531" max="11777" width="9.109375" style="87"/>
    <col min="11778" max="11778" width="5.109375" style="87" customWidth="1"/>
    <col min="11779" max="11779" width="18.88671875" style="87" bestFit="1" customWidth="1"/>
    <col min="11780" max="11780" width="11.5546875" style="87" customWidth="1"/>
    <col min="11781" max="11781" width="12.88671875" style="87" customWidth="1"/>
    <col min="11782" max="11782" width="12.33203125" style="87" customWidth="1"/>
    <col min="11783" max="11783" width="15.5546875" style="87" customWidth="1"/>
    <col min="11784" max="11784" width="13" style="87" customWidth="1"/>
    <col min="11785" max="11785" width="12.88671875" style="87" customWidth="1"/>
    <col min="11786" max="11786" width="12.5546875" style="87" customWidth="1"/>
    <col min="11787" max="12033" width="9.109375" style="87"/>
    <col min="12034" max="12034" width="5.109375" style="87" customWidth="1"/>
    <col min="12035" max="12035" width="18.88671875" style="87" bestFit="1" customWidth="1"/>
    <col min="12036" max="12036" width="11.5546875" style="87" customWidth="1"/>
    <col min="12037" max="12037" width="12.88671875" style="87" customWidth="1"/>
    <col min="12038" max="12038" width="12.33203125" style="87" customWidth="1"/>
    <col min="12039" max="12039" width="15.5546875" style="87" customWidth="1"/>
    <col min="12040" max="12040" width="13" style="87" customWidth="1"/>
    <col min="12041" max="12041" width="12.88671875" style="87" customWidth="1"/>
    <col min="12042" max="12042" width="12.5546875" style="87" customWidth="1"/>
    <col min="12043" max="12289" width="9.109375" style="87"/>
    <col min="12290" max="12290" width="5.109375" style="87" customWidth="1"/>
    <col min="12291" max="12291" width="18.88671875" style="87" bestFit="1" customWidth="1"/>
    <col min="12292" max="12292" width="11.5546875" style="87" customWidth="1"/>
    <col min="12293" max="12293" width="12.88671875" style="87" customWidth="1"/>
    <col min="12294" max="12294" width="12.33203125" style="87" customWidth="1"/>
    <col min="12295" max="12295" width="15.5546875" style="87" customWidth="1"/>
    <col min="12296" max="12296" width="13" style="87" customWidth="1"/>
    <col min="12297" max="12297" width="12.88671875" style="87" customWidth="1"/>
    <col min="12298" max="12298" width="12.5546875" style="87" customWidth="1"/>
    <col min="12299" max="12545" width="9.109375" style="87"/>
    <col min="12546" max="12546" width="5.109375" style="87" customWidth="1"/>
    <col min="12547" max="12547" width="18.88671875" style="87" bestFit="1" customWidth="1"/>
    <col min="12548" max="12548" width="11.5546875" style="87" customWidth="1"/>
    <col min="12549" max="12549" width="12.88671875" style="87" customWidth="1"/>
    <col min="12550" max="12550" width="12.33203125" style="87" customWidth="1"/>
    <col min="12551" max="12551" width="15.5546875" style="87" customWidth="1"/>
    <col min="12552" max="12552" width="13" style="87" customWidth="1"/>
    <col min="12553" max="12553" width="12.88671875" style="87" customWidth="1"/>
    <col min="12554" max="12554" width="12.5546875" style="87" customWidth="1"/>
    <col min="12555" max="12801" width="9.109375" style="87"/>
    <col min="12802" max="12802" width="5.109375" style="87" customWidth="1"/>
    <col min="12803" max="12803" width="18.88671875" style="87" bestFit="1" customWidth="1"/>
    <col min="12804" max="12804" width="11.5546875" style="87" customWidth="1"/>
    <col min="12805" max="12805" width="12.88671875" style="87" customWidth="1"/>
    <col min="12806" max="12806" width="12.33203125" style="87" customWidth="1"/>
    <col min="12807" max="12807" width="15.5546875" style="87" customWidth="1"/>
    <col min="12808" max="12808" width="13" style="87" customWidth="1"/>
    <col min="12809" max="12809" width="12.88671875" style="87" customWidth="1"/>
    <col min="12810" max="12810" width="12.5546875" style="87" customWidth="1"/>
    <col min="12811" max="13057" width="9.109375" style="87"/>
    <col min="13058" max="13058" width="5.109375" style="87" customWidth="1"/>
    <col min="13059" max="13059" width="18.88671875" style="87" bestFit="1" customWidth="1"/>
    <col min="13060" max="13060" width="11.5546875" style="87" customWidth="1"/>
    <col min="13061" max="13061" width="12.88671875" style="87" customWidth="1"/>
    <col min="13062" max="13062" width="12.33203125" style="87" customWidth="1"/>
    <col min="13063" max="13063" width="15.5546875" style="87" customWidth="1"/>
    <col min="13064" max="13064" width="13" style="87" customWidth="1"/>
    <col min="13065" max="13065" width="12.88671875" style="87" customWidth="1"/>
    <col min="13066" max="13066" width="12.5546875" style="87" customWidth="1"/>
    <col min="13067" max="13313" width="9.109375" style="87"/>
    <col min="13314" max="13314" width="5.109375" style="87" customWidth="1"/>
    <col min="13315" max="13315" width="18.88671875" style="87" bestFit="1" customWidth="1"/>
    <col min="13316" max="13316" width="11.5546875" style="87" customWidth="1"/>
    <col min="13317" max="13317" width="12.88671875" style="87" customWidth="1"/>
    <col min="13318" max="13318" width="12.33203125" style="87" customWidth="1"/>
    <col min="13319" max="13319" width="15.5546875" style="87" customWidth="1"/>
    <col min="13320" max="13320" width="13" style="87" customWidth="1"/>
    <col min="13321" max="13321" width="12.88671875" style="87" customWidth="1"/>
    <col min="13322" max="13322" width="12.5546875" style="87" customWidth="1"/>
    <col min="13323" max="13569" width="9.109375" style="87"/>
    <col min="13570" max="13570" width="5.109375" style="87" customWidth="1"/>
    <col min="13571" max="13571" width="18.88671875" style="87" bestFit="1" customWidth="1"/>
    <col min="13572" max="13572" width="11.5546875" style="87" customWidth="1"/>
    <col min="13573" max="13573" width="12.88671875" style="87" customWidth="1"/>
    <col min="13574" max="13574" width="12.33203125" style="87" customWidth="1"/>
    <col min="13575" max="13575" width="15.5546875" style="87" customWidth="1"/>
    <col min="13576" max="13576" width="13" style="87" customWidth="1"/>
    <col min="13577" max="13577" width="12.88671875" style="87" customWidth="1"/>
    <col min="13578" max="13578" width="12.5546875" style="87" customWidth="1"/>
    <col min="13579" max="13825" width="9.109375" style="87"/>
    <col min="13826" max="13826" width="5.109375" style="87" customWidth="1"/>
    <col min="13827" max="13827" width="18.88671875" style="87" bestFit="1" customWidth="1"/>
    <col min="13828" max="13828" width="11.5546875" style="87" customWidth="1"/>
    <col min="13829" max="13829" width="12.88671875" style="87" customWidth="1"/>
    <col min="13830" max="13830" width="12.33203125" style="87" customWidth="1"/>
    <col min="13831" max="13831" width="15.5546875" style="87" customWidth="1"/>
    <col min="13832" max="13832" width="13" style="87" customWidth="1"/>
    <col min="13833" max="13833" width="12.88671875" style="87" customWidth="1"/>
    <col min="13834" max="13834" width="12.5546875" style="87" customWidth="1"/>
    <col min="13835" max="14081" width="9.109375" style="87"/>
    <col min="14082" max="14082" width="5.109375" style="87" customWidth="1"/>
    <col min="14083" max="14083" width="18.88671875" style="87" bestFit="1" customWidth="1"/>
    <col min="14084" max="14084" width="11.5546875" style="87" customWidth="1"/>
    <col min="14085" max="14085" width="12.88671875" style="87" customWidth="1"/>
    <col min="14086" max="14086" width="12.33203125" style="87" customWidth="1"/>
    <col min="14087" max="14087" width="15.5546875" style="87" customWidth="1"/>
    <col min="14088" max="14088" width="13" style="87" customWidth="1"/>
    <col min="14089" max="14089" width="12.88671875" style="87" customWidth="1"/>
    <col min="14090" max="14090" width="12.5546875" style="87" customWidth="1"/>
    <col min="14091" max="14337" width="9.109375" style="87"/>
    <col min="14338" max="14338" width="5.109375" style="87" customWidth="1"/>
    <col min="14339" max="14339" width="18.88671875" style="87" bestFit="1" customWidth="1"/>
    <col min="14340" max="14340" width="11.5546875" style="87" customWidth="1"/>
    <col min="14341" max="14341" width="12.88671875" style="87" customWidth="1"/>
    <col min="14342" max="14342" width="12.33203125" style="87" customWidth="1"/>
    <col min="14343" max="14343" width="15.5546875" style="87" customWidth="1"/>
    <col min="14344" max="14344" width="13" style="87" customWidth="1"/>
    <col min="14345" max="14345" width="12.88671875" style="87" customWidth="1"/>
    <col min="14346" max="14346" width="12.5546875" style="87" customWidth="1"/>
    <col min="14347" max="14593" width="9.109375" style="87"/>
    <col min="14594" max="14594" width="5.109375" style="87" customWidth="1"/>
    <col min="14595" max="14595" width="18.88671875" style="87" bestFit="1" customWidth="1"/>
    <col min="14596" max="14596" width="11.5546875" style="87" customWidth="1"/>
    <col min="14597" max="14597" width="12.88671875" style="87" customWidth="1"/>
    <col min="14598" max="14598" width="12.33203125" style="87" customWidth="1"/>
    <col min="14599" max="14599" width="15.5546875" style="87" customWidth="1"/>
    <col min="14600" max="14600" width="13" style="87" customWidth="1"/>
    <col min="14601" max="14601" width="12.88671875" style="87" customWidth="1"/>
    <col min="14602" max="14602" width="12.5546875" style="87" customWidth="1"/>
    <col min="14603" max="14849" width="9.109375" style="87"/>
    <col min="14850" max="14850" width="5.109375" style="87" customWidth="1"/>
    <col min="14851" max="14851" width="18.88671875" style="87" bestFit="1" customWidth="1"/>
    <col min="14852" max="14852" width="11.5546875" style="87" customWidth="1"/>
    <col min="14853" max="14853" width="12.88671875" style="87" customWidth="1"/>
    <col min="14854" max="14854" width="12.33203125" style="87" customWidth="1"/>
    <col min="14855" max="14855" width="15.5546875" style="87" customWidth="1"/>
    <col min="14856" max="14856" width="13" style="87" customWidth="1"/>
    <col min="14857" max="14857" width="12.88671875" style="87" customWidth="1"/>
    <col min="14858" max="14858" width="12.5546875" style="87" customWidth="1"/>
    <col min="14859" max="15105" width="9.109375" style="87"/>
    <col min="15106" max="15106" width="5.109375" style="87" customWidth="1"/>
    <col min="15107" max="15107" width="18.88671875" style="87" bestFit="1" customWidth="1"/>
    <col min="15108" max="15108" width="11.5546875" style="87" customWidth="1"/>
    <col min="15109" max="15109" width="12.88671875" style="87" customWidth="1"/>
    <col min="15110" max="15110" width="12.33203125" style="87" customWidth="1"/>
    <col min="15111" max="15111" width="15.5546875" style="87" customWidth="1"/>
    <col min="15112" max="15112" width="13" style="87" customWidth="1"/>
    <col min="15113" max="15113" width="12.88671875" style="87" customWidth="1"/>
    <col min="15114" max="15114" width="12.5546875" style="87" customWidth="1"/>
    <col min="15115" max="15361" width="9.109375" style="87"/>
    <col min="15362" max="15362" width="5.109375" style="87" customWidth="1"/>
    <col min="15363" max="15363" width="18.88671875" style="87" bestFit="1" customWidth="1"/>
    <col min="15364" max="15364" width="11.5546875" style="87" customWidth="1"/>
    <col min="15365" max="15365" width="12.88671875" style="87" customWidth="1"/>
    <col min="15366" max="15366" width="12.33203125" style="87" customWidth="1"/>
    <col min="15367" max="15367" width="15.5546875" style="87" customWidth="1"/>
    <col min="15368" max="15368" width="13" style="87" customWidth="1"/>
    <col min="15369" max="15369" width="12.88671875" style="87" customWidth="1"/>
    <col min="15370" max="15370" width="12.5546875" style="87" customWidth="1"/>
    <col min="15371" max="15617" width="9.109375" style="87"/>
    <col min="15618" max="15618" width="5.109375" style="87" customWidth="1"/>
    <col min="15619" max="15619" width="18.88671875" style="87" bestFit="1" customWidth="1"/>
    <col min="15620" max="15620" width="11.5546875" style="87" customWidth="1"/>
    <col min="15621" max="15621" width="12.88671875" style="87" customWidth="1"/>
    <col min="15622" max="15622" width="12.33203125" style="87" customWidth="1"/>
    <col min="15623" max="15623" width="15.5546875" style="87" customWidth="1"/>
    <col min="15624" max="15624" width="13" style="87" customWidth="1"/>
    <col min="15625" max="15625" width="12.88671875" style="87" customWidth="1"/>
    <col min="15626" max="15626" width="12.5546875" style="87" customWidth="1"/>
    <col min="15627" max="15873" width="9.109375" style="87"/>
    <col min="15874" max="15874" width="5.109375" style="87" customWidth="1"/>
    <col min="15875" max="15875" width="18.88671875" style="87" bestFit="1" customWidth="1"/>
    <col min="15876" max="15876" width="11.5546875" style="87" customWidth="1"/>
    <col min="15877" max="15877" width="12.88671875" style="87" customWidth="1"/>
    <col min="15878" max="15878" width="12.33203125" style="87" customWidth="1"/>
    <col min="15879" max="15879" width="15.5546875" style="87" customWidth="1"/>
    <col min="15880" max="15880" width="13" style="87" customWidth="1"/>
    <col min="15881" max="15881" width="12.88671875" style="87" customWidth="1"/>
    <col min="15882" max="15882" width="12.5546875" style="87" customWidth="1"/>
    <col min="15883" max="16129" width="9.109375" style="87"/>
    <col min="16130" max="16130" width="5.109375" style="87" customWidth="1"/>
    <col min="16131" max="16131" width="18.88671875" style="87" bestFit="1" customWidth="1"/>
    <col min="16132" max="16132" width="11.5546875" style="87" customWidth="1"/>
    <col min="16133" max="16133" width="12.88671875" style="87" customWidth="1"/>
    <col min="16134" max="16134" width="12.33203125" style="87" customWidth="1"/>
    <col min="16135" max="16135" width="15.5546875" style="87" customWidth="1"/>
    <col min="16136" max="16136" width="13" style="87" customWidth="1"/>
    <col min="16137" max="16137" width="12.88671875" style="87" customWidth="1"/>
    <col min="16138" max="16138" width="12.5546875" style="87" customWidth="1"/>
    <col min="16139" max="16384" width="9.109375" style="87"/>
  </cols>
  <sheetData>
    <row r="1" spans="2:13" ht="15.75" customHeight="1" x14ac:dyDescent="0.3">
      <c r="B1" s="474" t="s">
        <v>234</v>
      </c>
      <c r="C1" s="474"/>
      <c r="D1" s="474"/>
      <c r="E1" s="474"/>
      <c r="F1" s="474"/>
      <c r="G1" s="474"/>
      <c r="H1" s="474"/>
      <c r="I1" s="474"/>
      <c r="J1" s="474"/>
    </row>
    <row r="2" spans="2:13" s="88" customFormat="1" x14ac:dyDescent="0.3">
      <c r="B2" s="443" t="s">
        <v>235</v>
      </c>
      <c r="C2" s="443"/>
      <c r="D2" s="443"/>
      <c r="E2" s="443"/>
      <c r="F2" s="443"/>
      <c r="G2" s="443"/>
      <c r="H2" s="443"/>
      <c r="I2" s="443"/>
      <c r="J2" s="443"/>
    </row>
    <row r="3" spans="2:13" s="88" customFormat="1" ht="78" x14ac:dyDescent="0.3">
      <c r="B3" s="89"/>
      <c r="C3" s="89"/>
      <c r="D3" s="90" t="s">
        <v>236</v>
      </c>
      <c r="E3" s="90" t="s">
        <v>237</v>
      </c>
      <c r="F3" s="90" t="s">
        <v>238</v>
      </c>
      <c r="G3" s="90" t="s">
        <v>239</v>
      </c>
      <c r="H3" s="90" t="s">
        <v>240</v>
      </c>
      <c r="I3" s="90" t="s">
        <v>241</v>
      </c>
      <c r="J3" s="90" t="s">
        <v>242</v>
      </c>
      <c r="K3" s="91"/>
    </row>
    <row r="4" spans="2:13" x14ac:dyDescent="0.3">
      <c r="B4" s="92" t="s">
        <v>243</v>
      </c>
      <c r="C4" s="89" t="s">
        <v>244</v>
      </c>
      <c r="D4" s="93"/>
      <c r="E4" s="93"/>
      <c r="F4" s="93"/>
      <c r="G4" s="93"/>
      <c r="H4" s="93"/>
      <c r="I4" s="93"/>
      <c r="J4" s="93"/>
      <c r="K4" s="94"/>
    </row>
    <row r="5" spans="2:13" x14ac:dyDescent="0.3">
      <c r="B5" s="92">
        <v>1</v>
      </c>
      <c r="C5" s="92" t="s">
        <v>245</v>
      </c>
      <c r="D5" s="95">
        <v>717.85</v>
      </c>
      <c r="E5" s="95"/>
      <c r="F5" s="95">
        <v>41.57181926160019</v>
      </c>
      <c r="G5" s="95">
        <v>25.445653661999998</v>
      </c>
      <c r="H5" s="95">
        <v>786.91350879057052</v>
      </c>
      <c r="I5" s="95">
        <v>49.886183113920225</v>
      </c>
      <c r="J5" s="95">
        <v>836.79969190449071</v>
      </c>
    </row>
    <row r="6" spans="2:13" x14ac:dyDescent="0.3">
      <c r="B6" s="92">
        <v>2</v>
      </c>
      <c r="C6" s="92" t="s">
        <v>246</v>
      </c>
      <c r="D6" s="95">
        <v>275.66000000000003</v>
      </c>
      <c r="E6" s="95">
        <v>23.59</v>
      </c>
      <c r="F6" s="95">
        <v>3</v>
      </c>
      <c r="G6" s="95">
        <v>22</v>
      </c>
      <c r="H6" s="95">
        <v>280.25</v>
      </c>
      <c r="I6" s="95">
        <v>20</v>
      </c>
      <c r="J6" s="95">
        <v>300.25</v>
      </c>
      <c r="M6" s="87">
        <v>0.3</v>
      </c>
    </row>
    <row r="7" spans="2:13" x14ac:dyDescent="0.3">
      <c r="B7" s="92">
        <v>3</v>
      </c>
      <c r="C7" s="92" t="s">
        <v>247</v>
      </c>
      <c r="D7" s="95">
        <v>41.02</v>
      </c>
      <c r="E7" s="95">
        <v>3.34</v>
      </c>
      <c r="F7" s="95">
        <v>0.5</v>
      </c>
      <c r="G7" s="95">
        <v>3</v>
      </c>
      <c r="H7" s="95">
        <v>41.86</v>
      </c>
      <c r="I7" s="95">
        <v>3</v>
      </c>
      <c r="J7" s="95">
        <v>44.86</v>
      </c>
    </row>
    <row r="8" spans="2:13" x14ac:dyDescent="0.3">
      <c r="B8" s="92"/>
      <c r="C8" s="92"/>
      <c r="D8" s="95"/>
      <c r="E8" s="95"/>
      <c r="F8" s="95"/>
      <c r="G8" s="95"/>
      <c r="H8" s="95"/>
      <c r="I8" s="95"/>
      <c r="J8" s="95"/>
    </row>
    <row r="9" spans="2:13" s="88" customFormat="1" x14ac:dyDescent="0.3">
      <c r="B9" s="89" t="s">
        <v>248</v>
      </c>
      <c r="C9" s="89" t="s">
        <v>249</v>
      </c>
      <c r="D9" s="262" t="s">
        <v>250</v>
      </c>
      <c r="E9" s="262" t="s">
        <v>251</v>
      </c>
      <c r="F9" s="262" t="s">
        <v>252</v>
      </c>
      <c r="G9" s="262" t="s">
        <v>253</v>
      </c>
      <c r="H9" s="262" t="s">
        <v>20</v>
      </c>
      <c r="I9" s="89"/>
      <c r="J9" s="89"/>
    </row>
    <row r="10" spans="2:13" x14ac:dyDescent="0.3">
      <c r="B10" s="92">
        <v>1</v>
      </c>
      <c r="C10" s="92" t="s">
        <v>245</v>
      </c>
      <c r="D10" s="95"/>
      <c r="E10" s="95">
        <v>786.91350879057052</v>
      </c>
      <c r="F10" s="95"/>
      <c r="G10" s="95"/>
      <c r="H10" s="95">
        <v>786.91350879057052</v>
      </c>
      <c r="I10" s="95"/>
      <c r="J10" s="95"/>
    </row>
    <row r="11" spans="2:13" x14ac:dyDescent="0.3">
      <c r="B11" s="92">
        <v>2</v>
      </c>
      <c r="C11" s="92" t="s">
        <v>246</v>
      </c>
      <c r="D11" s="95">
        <v>2.89</v>
      </c>
      <c r="E11" s="95">
        <v>0</v>
      </c>
      <c r="F11" s="95">
        <v>197.25</v>
      </c>
      <c r="G11" s="95">
        <v>75.52</v>
      </c>
      <c r="H11" s="95">
        <v>275.65999999999997</v>
      </c>
      <c r="I11" s="95"/>
      <c r="J11" s="95"/>
    </row>
    <row r="12" spans="2:13" x14ac:dyDescent="0.3">
      <c r="B12" s="92">
        <v>3</v>
      </c>
      <c r="C12" s="92" t="s">
        <v>247</v>
      </c>
      <c r="D12" s="95">
        <v>2.17</v>
      </c>
      <c r="E12" s="95">
        <v>0</v>
      </c>
      <c r="F12" s="95">
        <v>27.46</v>
      </c>
      <c r="G12" s="95">
        <v>11.39</v>
      </c>
      <c r="H12" s="95">
        <v>41.02</v>
      </c>
      <c r="I12" s="95"/>
      <c r="J12" s="95"/>
    </row>
    <row r="15" spans="2:13" x14ac:dyDescent="0.3">
      <c r="H15" s="96"/>
    </row>
    <row r="16" spans="2:13" x14ac:dyDescent="0.3">
      <c r="F16" s="96"/>
      <c r="H16" s="96"/>
    </row>
  </sheetData>
  <mergeCells count="2">
    <mergeCell ref="B1:J1"/>
    <mergeCell ref="B2:J2"/>
  </mergeCells>
  <pageMargins left="0.7" right="0.7" top="0.75" bottom="0.75" header="0.3" footer="0.3"/>
  <pageSetup orientation="landscape" r:id="rId1"/>
  <headerFooter>
    <oddFooter xml:space="preserve">&amp;C&amp;A&amp;R&amp;P of &amp;N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8" sqref="I18"/>
    </sheetView>
  </sheetViews>
  <sheetFormatPr defaultRowHeight="13.2" x14ac:dyDescent="0.25"/>
  <cols>
    <col min="1" max="1" width="6.33203125" style="98" customWidth="1"/>
    <col min="2" max="2" width="36.33203125" style="98" customWidth="1"/>
    <col min="3" max="3" width="14" style="98" customWidth="1"/>
    <col min="4" max="4" width="14.88671875" style="98" customWidth="1"/>
    <col min="5" max="5" width="15.6640625" style="98" hidden="1" customWidth="1"/>
    <col min="6" max="6" width="14.44140625" style="98" hidden="1" customWidth="1"/>
    <col min="7" max="256" width="9.109375" style="98"/>
    <col min="257" max="257" width="6.33203125" style="98" customWidth="1"/>
    <col min="258" max="258" width="36.33203125" style="98" customWidth="1"/>
    <col min="259" max="259" width="14" style="98" customWidth="1"/>
    <col min="260" max="260" width="14.88671875" style="98" customWidth="1"/>
    <col min="261" max="261" width="15.6640625" style="98" customWidth="1"/>
    <col min="262" max="262" width="14.44140625" style="98" customWidth="1"/>
    <col min="263" max="512" width="9.109375" style="98"/>
    <col min="513" max="513" width="6.33203125" style="98" customWidth="1"/>
    <col min="514" max="514" width="36.33203125" style="98" customWidth="1"/>
    <col min="515" max="515" width="14" style="98" customWidth="1"/>
    <col min="516" max="516" width="14.88671875" style="98" customWidth="1"/>
    <col min="517" max="517" width="15.6640625" style="98" customWidth="1"/>
    <col min="518" max="518" width="14.44140625" style="98" customWidth="1"/>
    <col min="519" max="768" width="9.109375" style="98"/>
    <col min="769" max="769" width="6.33203125" style="98" customWidth="1"/>
    <col min="770" max="770" width="36.33203125" style="98" customWidth="1"/>
    <col min="771" max="771" width="14" style="98" customWidth="1"/>
    <col min="772" max="772" width="14.88671875" style="98" customWidth="1"/>
    <col min="773" max="773" width="15.6640625" style="98" customWidth="1"/>
    <col min="774" max="774" width="14.44140625" style="98" customWidth="1"/>
    <col min="775" max="1024" width="9.109375" style="98"/>
    <col min="1025" max="1025" width="6.33203125" style="98" customWidth="1"/>
    <col min="1026" max="1026" width="36.33203125" style="98" customWidth="1"/>
    <col min="1027" max="1027" width="14" style="98" customWidth="1"/>
    <col min="1028" max="1028" width="14.88671875" style="98" customWidth="1"/>
    <col min="1029" max="1029" width="15.6640625" style="98" customWidth="1"/>
    <col min="1030" max="1030" width="14.44140625" style="98" customWidth="1"/>
    <col min="1031" max="1280" width="9.109375" style="98"/>
    <col min="1281" max="1281" width="6.33203125" style="98" customWidth="1"/>
    <col min="1282" max="1282" width="36.33203125" style="98" customWidth="1"/>
    <col min="1283" max="1283" width="14" style="98" customWidth="1"/>
    <col min="1284" max="1284" width="14.88671875" style="98" customWidth="1"/>
    <col min="1285" max="1285" width="15.6640625" style="98" customWidth="1"/>
    <col min="1286" max="1286" width="14.44140625" style="98" customWidth="1"/>
    <col min="1287" max="1536" width="9.109375" style="98"/>
    <col min="1537" max="1537" width="6.33203125" style="98" customWidth="1"/>
    <col min="1538" max="1538" width="36.33203125" style="98" customWidth="1"/>
    <col min="1539" max="1539" width="14" style="98" customWidth="1"/>
    <col min="1540" max="1540" width="14.88671875" style="98" customWidth="1"/>
    <col min="1541" max="1541" width="15.6640625" style="98" customWidth="1"/>
    <col min="1542" max="1542" width="14.44140625" style="98" customWidth="1"/>
    <col min="1543" max="1792" width="9.109375" style="98"/>
    <col min="1793" max="1793" width="6.33203125" style="98" customWidth="1"/>
    <col min="1794" max="1794" width="36.33203125" style="98" customWidth="1"/>
    <col min="1795" max="1795" width="14" style="98" customWidth="1"/>
    <col min="1796" max="1796" width="14.88671875" style="98" customWidth="1"/>
    <col min="1797" max="1797" width="15.6640625" style="98" customWidth="1"/>
    <col min="1798" max="1798" width="14.44140625" style="98" customWidth="1"/>
    <col min="1799" max="2048" width="9.109375" style="98"/>
    <col min="2049" max="2049" width="6.33203125" style="98" customWidth="1"/>
    <col min="2050" max="2050" width="36.33203125" style="98" customWidth="1"/>
    <col min="2051" max="2051" width="14" style="98" customWidth="1"/>
    <col min="2052" max="2052" width="14.88671875" style="98" customWidth="1"/>
    <col min="2053" max="2053" width="15.6640625" style="98" customWidth="1"/>
    <col min="2054" max="2054" width="14.44140625" style="98" customWidth="1"/>
    <col min="2055" max="2304" width="9.109375" style="98"/>
    <col min="2305" max="2305" width="6.33203125" style="98" customWidth="1"/>
    <col min="2306" max="2306" width="36.33203125" style="98" customWidth="1"/>
    <col min="2307" max="2307" width="14" style="98" customWidth="1"/>
    <col min="2308" max="2308" width="14.88671875" style="98" customWidth="1"/>
    <col min="2309" max="2309" width="15.6640625" style="98" customWidth="1"/>
    <col min="2310" max="2310" width="14.44140625" style="98" customWidth="1"/>
    <col min="2311" max="2560" width="9.109375" style="98"/>
    <col min="2561" max="2561" width="6.33203125" style="98" customWidth="1"/>
    <col min="2562" max="2562" width="36.33203125" style="98" customWidth="1"/>
    <col min="2563" max="2563" width="14" style="98" customWidth="1"/>
    <col min="2564" max="2564" width="14.88671875" style="98" customWidth="1"/>
    <col min="2565" max="2565" width="15.6640625" style="98" customWidth="1"/>
    <col min="2566" max="2566" width="14.44140625" style="98" customWidth="1"/>
    <col min="2567" max="2816" width="9.109375" style="98"/>
    <col min="2817" max="2817" width="6.33203125" style="98" customWidth="1"/>
    <col min="2818" max="2818" width="36.33203125" style="98" customWidth="1"/>
    <col min="2819" max="2819" width="14" style="98" customWidth="1"/>
    <col min="2820" max="2820" width="14.88671875" style="98" customWidth="1"/>
    <col min="2821" max="2821" width="15.6640625" style="98" customWidth="1"/>
    <col min="2822" max="2822" width="14.44140625" style="98" customWidth="1"/>
    <col min="2823" max="3072" width="9.109375" style="98"/>
    <col min="3073" max="3073" width="6.33203125" style="98" customWidth="1"/>
    <col min="3074" max="3074" width="36.33203125" style="98" customWidth="1"/>
    <col min="3075" max="3075" width="14" style="98" customWidth="1"/>
    <col min="3076" max="3076" width="14.88671875" style="98" customWidth="1"/>
    <col min="3077" max="3077" width="15.6640625" style="98" customWidth="1"/>
    <col min="3078" max="3078" width="14.44140625" style="98" customWidth="1"/>
    <col min="3079" max="3328" width="9.109375" style="98"/>
    <col min="3329" max="3329" width="6.33203125" style="98" customWidth="1"/>
    <col min="3330" max="3330" width="36.33203125" style="98" customWidth="1"/>
    <col min="3331" max="3331" width="14" style="98" customWidth="1"/>
    <col min="3332" max="3332" width="14.88671875" style="98" customWidth="1"/>
    <col min="3333" max="3333" width="15.6640625" style="98" customWidth="1"/>
    <col min="3334" max="3334" width="14.44140625" style="98" customWidth="1"/>
    <col min="3335" max="3584" width="9.109375" style="98"/>
    <col min="3585" max="3585" width="6.33203125" style="98" customWidth="1"/>
    <col min="3586" max="3586" width="36.33203125" style="98" customWidth="1"/>
    <col min="3587" max="3587" width="14" style="98" customWidth="1"/>
    <col min="3588" max="3588" width="14.88671875" style="98" customWidth="1"/>
    <col min="3589" max="3589" width="15.6640625" style="98" customWidth="1"/>
    <col min="3590" max="3590" width="14.44140625" style="98" customWidth="1"/>
    <col min="3591" max="3840" width="9.109375" style="98"/>
    <col min="3841" max="3841" width="6.33203125" style="98" customWidth="1"/>
    <col min="3842" max="3842" width="36.33203125" style="98" customWidth="1"/>
    <col min="3843" max="3843" width="14" style="98" customWidth="1"/>
    <col min="3844" max="3844" width="14.88671875" style="98" customWidth="1"/>
    <col min="3845" max="3845" width="15.6640625" style="98" customWidth="1"/>
    <col min="3846" max="3846" width="14.44140625" style="98" customWidth="1"/>
    <col min="3847" max="4096" width="9.109375" style="98"/>
    <col min="4097" max="4097" width="6.33203125" style="98" customWidth="1"/>
    <col min="4098" max="4098" width="36.33203125" style="98" customWidth="1"/>
    <col min="4099" max="4099" width="14" style="98" customWidth="1"/>
    <col min="4100" max="4100" width="14.88671875" style="98" customWidth="1"/>
    <col min="4101" max="4101" width="15.6640625" style="98" customWidth="1"/>
    <col min="4102" max="4102" width="14.44140625" style="98" customWidth="1"/>
    <col min="4103" max="4352" width="9.109375" style="98"/>
    <col min="4353" max="4353" width="6.33203125" style="98" customWidth="1"/>
    <col min="4354" max="4354" width="36.33203125" style="98" customWidth="1"/>
    <col min="4355" max="4355" width="14" style="98" customWidth="1"/>
    <col min="4356" max="4356" width="14.88671875" style="98" customWidth="1"/>
    <col min="4357" max="4357" width="15.6640625" style="98" customWidth="1"/>
    <col min="4358" max="4358" width="14.44140625" style="98" customWidth="1"/>
    <col min="4359" max="4608" width="9.109375" style="98"/>
    <col min="4609" max="4609" width="6.33203125" style="98" customWidth="1"/>
    <col min="4610" max="4610" width="36.33203125" style="98" customWidth="1"/>
    <col min="4611" max="4611" width="14" style="98" customWidth="1"/>
    <col min="4612" max="4612" width="14.88671875" style="98" customWidth="1"/>
    <col min="4613" max="4613" width="15.6640625" style="98" customWidth="1"/>
    <col min="4614" max="4614" width="14.44140625" style="98" customWidth="1"/>
    <col min="4615" max="4864" width="9.109375" style="98"/>
    <col min="4865" max="4865" width="6.33203125" style="98" customWidth="1"/>
    <col min="4866" max="4866" width="36.33203125" style="98" customWidth="1"/>
    <col min="4867" max="4867" width="14" style="98" customWidth="1"/>
    <col min="4868" max="4868" width="14.88671875" style="98" customWidth="1"/>
    <col min="4869" max="4869" width="15.6640625" style="98" customWidth="1"/>
    <col min="4870" max="4870" width="14.44140625" style="98" customWidth="1"/>
    <col min="4871" max="5120" width="9.109375" style="98"/>
    <col min="5121" max="5121" width="6.33203125" style="98" customWidth="1"/>
    <col min="5122" max="5122" width="36.33203125" style="98" customWidth="1"/>
    <col min="5123" max="5123" width="14" style="98" customWidth="1"/>
    <col min="5124" max="5124" width="14.88671875" style="98" customWidth="1"/>
    <col min="5125" max="5125" width="15.6640625" style="98" customWidth="1"/>
    <col min="5126" max="5126" width="14.44140625" style="98" customWidth="1"/>
    <col min="5127" max="5376" width="9.109375" style="98"/>
    <col min="5377" max="5377" width="6.33203125" style="98" customWidth="1"/>
    <col min="5378" max="5378" width="36.33203125" style="98" customWidth="1"/>
    <col min="5379" max="5379" width="14" style="98" customWidth="1"/>
    <col min="5380" max="5380" width="14.88671875" style="98" customWidth="1"/>
    <col min="5381" max="5381" width="15.6640625" style="98" customWidth="1"/>
    <col min="5382" max="5382" width="14.44140625" style="98" customWidth="1"/>
    <col min="5383" max="5632" width="9.109375" style="98"/>
    <col min="5633" max="5633" width="6.33203125" style="98" customWidth="1"/>
    <col min="5634" max="5634" width="36.33203125" style="98" customWidth="1"/>
    <col min="5635" max="5635" width="14" style="98" customWidth="1"/>
    <col min="5636" max="5636" width="14.88671875" style="98" customWidth="1"/>
    <col min="5637" max="5637" width="15.6640625" style="98" customWidth="1"/>
    <col min="5638" max="5638" width="14.44140625" style="98" customWidth="1"/>
    <col min="5639" max="5888" width="9.109375" style="98"/>
    <col min="5889" max="5889" width="6.33203125" style="98" customWidth="1"/>
    <col min="5890" max="5890" width="36.33203125" style="98" customWidth="1"/>
    <col min="5891" max="5891" width="14" style="98" customWidth="1"/>
    <col min="5892" max="5892" width="14.88671875" style="98" customWidth="1"/>
    <col min="5893" max="5893" width="15.6640625" style="98" customWidth="1"/>
    <col min="5894" max="5894" width="14.44140625" style="98" customWidth="1"/>
    <col min="5895" max="6144" width="9.109375" style="98"/>
    <col min="6145" max="6145" width="6.33203125" style="98" customWidth="1"/>
    <col min="6146" max="6146" width="36.33203125" style="98" customWidth="1"/>
    <col min="6147" max="6147" width="14" style="98" customWidth="1"/>
    <col min="6148" max="6148" width="14.88671875" style="98" customWidth="1"/>
    <col min="6149" max="6149" width="15.6640625" style="98" customWidth="1"/>
    <col min="6150" max="6150" width="14.44140625" style="98" customWidth="1"/>
    <col min="6151" max="6400" width="9.109375" style="98"/>
    <col min="6401" max="6401" width="6.33203125" style="98" customWidth="1"/>
    <col min="6402" max="6402" width="36.33203125" style="98" customWidth="1"/>
    <col min="6403" max="6403" width="14" style="98" customWidth="1"/>
    <col min="6404" max="6404" width="14.88671875" style="98" customWidth="1"/>
    <col min="6405" max="6405" width="15.6640625" style="98" customWidth="1"/>
    <col min="6406" max="6406" width="14.44140625" style="98" customWidth="1"/>
    <col min="6407" max="6656" width="9.109375" style="98"/>
    <col min="6657" max="6657" width="6.33203125" style="98" customWidth="1"/>
    <col min="6658" max="6658" width="36.33203125" style="98" customWidth="1"/>
    <col min="6659" max="6659" width="14" style="98" customWidth="1"/>
    <col min="6660" max="6660" width="14.88671875" style="98" customWidth="1"/>
    <col min="6661" max="6661" width="15.6640625" style="98" customWidth="1"/>
    <col min="6662" max="6662" width="14.44140625" style="98" customWidth="1"/>
    <col min="6663" max="6912" width="9.109375" style="98"/>
    <col min="6913" max="6913" width="6.33203125" style="98" customWidth="1"/>
    <col min="6914" max="6914" width="36.33203125" style="98" customWidth="1"/>
    <col min="6915" max="6915" width="14" style="98" customWidth="1"/>
    <col min="6916" max="6916" width="14.88671875" style="98" customWidth="1"/>
    <col min="6917" max="6917" width="15.6640625" style="98" customWidth="1"/>
    <col min="6918" max="6918" width="14.44140625" style="98" customWidth="1"/>
    <col min="6919" max="7168" width="9.109375" style="98"/>
    <col min="7169" max="7169" width="6.33203125" style="98" customWidth="1"/>
    <col min="7170" max="7170" width="36.33203125" style="98" customWidth="1"/>
    <col min="7171" max="7171" width="14" style="98" customWidth="1"/>
    <col min="7172" max="7172" width="14.88671875" style="98" customWidth="1"/>
    <col min="7173" max="7173" width="15.6640625" style="98" customWidth="1"/>
    <col min="7174" max="7174" width="14.44140625" style="98" customWidth="1"/>
    <col min="7175" max="7424" width="9.109375" style="98"/>
    <col min="7425" max="7425" width="6.33203125" style="98" customWidth="1"/>
    <col min="7426" max="7426" width="36.33203125" style="98" customWidth="1"/>
    <col min="7427" max="7427" width="14" style="98" customWidth="1"/>
    <col min="7428" max="7428" width="14.88671875" style="98" customWidth="1"/>
    <col min="7429" max="7429" width="15.6640625" style="98" customWidth="1"/>
    <col min="7430" max="7430" width="14.44140625" style="98" customWidth="1"/>
    <col min="7431" max="7680" width="9.109375" style="98"/>
    <col min="7681" max="7681" width="6.33203125" style="98" customWidth="1"/>
    <col min="7682" max="7682" width="36.33203125" style="98" customWidth="1"/>
    <col min="7683" max="7683" width="14" style="98" customWidth="1"/>
    <col min="7684" max="7684" width="14.88671875" style="98" customWidth="1"/>
    <col min="7685" max="7685" width="15.6640625" style="98" customWidth="1"/>
    <col min="7686" max="7686" width="14.44140625" style="98" customWidth="1"/>
    <col min="7687" max="7936" width="9.109375" style="98"/>
    <col min="7937" max="7937" width="6.33203125" style="98" customWidth="1"/>
    <col min="7938" max="7938" width="36.33203125" style="98" customWidth="1"/>
    <col min="7939" max="7939" width="14" style="98" customWidth="1"/>
    <col min="7940" max="7940" width="14.88671875" style="98" customWidth="1"/>
    <col min="7941" max="7941" width="15.6640625" style="98" customWidth="1"/>
    <col min="7942" max="7942" width="14.44140625" style="98" customWidth="1"/>
    <col min="7943" max="8192" width="9.109375" style="98"/>
    <col min="8193" max="8193" width="6.33203125" style="98" customWidth="1"/>
    <col min="8194" max="8194" width="36.33203125" style="98" customWidth="1"/>
    <col min="8195" max="8195" width="14" style="98" customWidth="1"/>
    <col min="8196" max="8196" width="14.88671875" style="98" customWidth="1"/>
    <col min="8197" max="8197" width="15.6640625" style="98" customWidth="1"/>
    <col min="8198" max="8198" width="14.44140625" style="98" customWidth="1"/>
    <col min="8199" max="8448" width="9.109375" style="98"/>
    <col min="8449" max="8449" width="6.33203125" style="98" customWidth="1"/>
    <col min="8450" max="8450" width="36.33203125" style="98" customWidth="1"/>
    <col min="8451" max="8451" width="14" style="98" customWidth="1"/>
    <col min="8452" max="8452" width="14.88671875" style="98" customWidth="1"/>
    <col min="8453" max="8453" width="15.6640625" style="98" customWidth="1"/>
    <col min="8454" max="8454" width="14.44140625" style="98" customWidth="1"/>
    <col min="8455" max="8704" width="9.109375" style="98"/>
    <col min="8705" max="8705" width="6.33203125" style="98" customWidth="1"/>
    <col min="8706" max="8706" width="36.33203125" style="98" customWidth="1"/>
    <col min="8707" max="8707" width="14" style="98" customWidth="1"/>
    <col min="8708" max="8708" width="14.88671875" style="98" customWidth="1"/>
    <col min="8709" max="8709" width="15.6640625" style="98" customWidth="1"/>
    <col min="8710" max="8710" width="14.44140625" style="98" customWidth="1"/>
    <col min="8711" max="8960" width="9.109375" style="98"/>
    <col min="8961" max="8961" width="6.33203125" style="98" customWidth="1"/>
    <col min="8962" max="8962" width="36.33203125" style="98" customWidth="1"/>
    <col min="8963" max="8963" width="14" style="98" customWidth="1"/>
    <col min="8964" max="8964" width="14.88671875" style="98" customWidth="1"/>
    <col min="8965" max="8965" width="15.6640625" style="98" customWidth="1"/>
    <col min="8966" max="8966" width="14.44140625" style="98" customWidth="1"/>
    <col min="8967" max="9216" width="9.109375" style="98"/>
    <col min="9217" max="9217" width="6.33203125" style="98" customWidth="1"/>
    <col min="9218" max="9218" width="36.33203125" style="98" customWidth="1"/>
    <col min="9219" max="9219" width="14" style="98" customWidth="1"/>
    <col min="9220" max="9220" width="14.88671875" style="98" customWidth="1"/>
    <col min="9221" max="9221" width="15.6640625" style="98" customWidth="1"/>
    <col min="9222" max="9222" width="14.44140625" style="98" customWidth="1"/>
    <col min="9223" max="9472" width="9.109375" style="98"/>
    <col min="9473" max="9473" width="6.33203125" style="98" customWidth="1"/>
    <col min="9474" max="9474" width="36.33203125" style="98" customWidth="1"/>
    <col min="9475" max="9475" width="14" style="98" customWidth="1"/>
    <col min="9476" max="9476" width="14.88671875" style="98" customWidth="1"/>
    <col min="9477" max="9477" width="15.6640625" style="98" customWidth="1"/>
    <col min="9478" max="9478" width="14.44140625" style="98" customWidth="1"/>
    <col min="9479" max="9728" width="9.109375" style="98"/>
    <col min="9729" max="9729" width="6.33203125" style="98" customWidth="1"/>
    <col min="9730" max="9730" width="36.33203125" style="98" customWidth="1"/>
    <col min="9731" max="9731" width="14" style="98" customWidth="1"/>
    <col min="9732" max="9732" width="14.88671875" style="98" customWidth="1"/>
    <col min="9733" max="9733" width="15.6640625" style="98" customWidth="1"/>
    <col min="9734" max="9734" width="14.44140625" style="98" customWidth="1"/>
    <col min="9735" max="9984" width="9.109375" style="98"/>
    <col min="9985" max="9985" width="6.33203125" style="98" customWidth="1"/>
    <col min="9986" max="9986" width="36.33203125" style="98" customWidth="1"/>
    <col min="9987" max="9987" width="14" style="98" customWidth="1"/>
    <col min="9988" max="9988" width="14.88671875" style="98" customWidth="1"/>
    <col min="9989" max="9989" width="15.6640625" style="98" customWidth="1"/>
    <col min="9990" max="9990" width="14.44140625" style="98" customWidth="1"/>
    <col min="9991" max="10240" width="9.109375" style="98"/>
    <col min="10241" max="10241" width="6.33203125" style="98" customWidth="1"/>
    <col min="10242" max="10242" width="36.33203125" style="98" customWidth="1"/>
    <col min="10243" max="10243" width="14" style="98" customWidth="1"/>
    <col min="10244" max="10244" width="14.88671875" style="98" customWidth="1"/>
    <col min="10245" max="10245" width="15.6640625" style="98" customWidth="1"/>
    <col min="10246" max="10246" width="14.44140625" style="98" customWidth="1"/>
    <col min="10247" max="10496" width="9.109375" style="98"/>
    <col min="10497" max="10497" width="6.33203125" style="98" customWidth="1"/>
    <col min="10498" max="10498" width="36.33203125" style="98" customWidth="1"/>
    <col min="10499" max="10499" width="14" style="98" customWidth="1"/>
    <col min="10500" max="10500" width="14.88671875" style="98" customWidth="1"/>
    <col min="10501" max="10501" width="15.6640625" style="98" customWidth="1"/>
    <col min="10502" max="10502" width="14.44140625" style="98" customWidth="1"/>
    <col min="10503" max="10752" width="9.109375" style="98"/>
    <col min="10753" max="10753" width="6.33203125" style="98" customWidth="1"/>
    <col min="10754" max="10754" width="36.33203125" style="98" customWidth="1"/>
    <col min="10755" max="10755" width="14" style="98" customWidth="1"/>
    <col min="10756" max="10756" width="14.88671875" style="98" customWidth="1"/>
    <col min="10757" max="10757" width="15.6640625" style="98" customWidth="1"/>
    <col min="10758" max="10758" width="14.44140625" style="98" customWidth="1"/>
    <col min="10759" max="11008" width="9.109375" style="98"/>
    <col min="11009" max="11009" width="6.33203125" style="98" customWidth="1"/>
    <col min="11010" max="11010" width="36.33203125" style="98" customWidth="1"/>
    <col min="11011" max="11011" width="14" style="98" customWidth="1"/>
    <col min="11012" max="11012" width="14.88671875" style="98" customWidth="1"/>
    <col min="11013" max="11013" width="15.6640625" style="98" customWidth="1"/>
    <col min="11014" max="11014" width="14.44140625" style="98" customWidth="1"/>
    <col min="11015" max="11264" width="9.109375" style="98"/>
    <col min="11265" max="11265" width="6.33203125" style="98" customWidth="1"/>
    <col min="11266" max="11266" width="36.33203125" style="98" customWidth="1"/>
    <col min="11267" max="11267" width="14" style="98" customWidth="1"/>
    <col min="11268" max="11268" width="14.88671875" style="98" customWidth="1"/>
    <col min="11269" max="11269" width="15.6640625" style="98" customWidth="1"/>
    <col min="11270" max="11270" width="14.44140625" style="98" customWidth="1"/>
    <col min="11271" max="11520" width="9.109375" style="98"/>
    <col min="11521" max="11521" width="6.33203125" style="98" customWidth="1"/>
    <col min="11522" max="11522" width="36.33203125" style="98" customWidth="1"/>
    <col min="11523" max="11523" width="14" style="98" customWidth="1"/>
    <col min="11524" max="11524" width="14.88671875" style="98" customWidth="1"/>
    <col min="11525" max="11525" width="15.6640625" style="98" customWidth="1"/>
    <col min="11526" max="11526" width="14.44140625" style="98" customWidth="1"/>
    <col min="11527" max="11776" width="9.109375" style="98"/>
    <col min="11777" max="11777" width="6.33203125" style="98" customWidth="1"/>
    <col min="11778" max="11778" width="36.33203125" style="98" customWidth="1"/>
    <col min="11779" max="11779" width="14" style="98" customWidth="1"/>
    <col min="11780" max="11780" width="14.88671875" style="98" customWidth="1"/>
    <col min="11781" max="11781" width="15.6640625" style="98" customWidth="1"/>
    <col min="11782" max="11782" width="14.44140625" style="98" customWidth="1"/>
    <col min="11783" max="12032" width="9.109375" style="98"/>
    <col min="12033" max="12033" width="6.33203125" style="98" customWidth="1"/>
    <col min="12034" max="12034" width="36.33203125" style="98" customWidth="1"/>
    <col min="12035" max="12035" width="14" style="98" customWidth="1"/>
    <col min="12036" max="12036" width="14.88671875" style="98" customWidth="1"/>
    <col min="12037" max="12037" width="15.6640625" style="98" customWidth="1"/>
    <col min="12038" max="12038" width="14.44140625" style="98" customWidth="1"/>
    <col min="12039" max="12288" width="9.109375" style="98"/>
    <col min="12289" max="12289" width="6.33203125" style="98" customWidth="1"/>
    <col min="12290" max="12290" width="36.33203125" style="98" customWidth="1"/>
    <col min="12291" max="12291" width="14" style="98" customWidth="1"/>
    <col min="12292" max="12292" width="14.88671875" style="98" customWidth="1"/>
    <col min="12293" max="12293" width="15.6640625" style="98" customWidth="1"/>
    <col min="12294" max="12294" width="14.44140625" style="98" customWidth="1"/>
    <col min="12295" max="12544" width="9.109375" style="98"/>
    <col min="12545" max="12545" width="6.33203125" style="98" customWidth="1"/>
    <col min="12546" max="12546" width="36.33203125" style="98" customWidth="1"/>
    <col min="12547" max="12547" width="14" style="98" customWidth="1"/>
    <col min="12548" max="12548" width="14.88671875" style="98" customWidth="1"/>
    <col min="12549" max="12549" width="15.6640625" style="98" customWidth="1"/>
    <col min="12550" max="12550" width="14.44140625" style="98" customWidth="1"/>
    <col min="12551" max="12800" width="9.109375" style="98"/>
    <col min="12801" max="12801" width="6.33203125" style="98" customWidth="1"/>
    <col min="12802" max="12802" width="36.33203125" style="98" customWidth="1"/>
    <col min="12803" max="12803" width="14" style="98" customWidth="1"/>
    <col min="12804" max="12804" width="14.88671875" style="98" customWidth="1"/>
    <col min="12805" max="12805" width="15.6640625" style="98" customWidth="1"/>
    <col min="12806" max="12806" width="14.44140625" style="98" customWidth="1"/>
    <col min="12807" max="13056" width="9.109375" style="98"/>
    <col min="13057" max="13057" width="6.33203125" style="98" customWidth="1"/>
    <col min="13058" max="13058" width="36.33203125" style="98" customWidth="1"/>
    <col min="13059" max="13059" width="14" style="98" customWidth="1"/>
    <col min="13060" max="13060" width="14.88671875" style="98" customWidth="1"/>
    <col min="13061" max="13061" width="15.6640625" style="98" customWidth="1"/>
    <col min="13062" max="13062" width="14.44140625" style="98" customWidth="1"/>
    <col min="13063" max="13312" width="9.109375" style="98"/>
    <col min="13313" max="13313" width="6.33203125" style="98" customWidth="1"/>
    <col min="13314" max="13314" width="36.33203125" style="98" customWidth="1"/>
    <col min="13315" max="13315" width="14" style="98" customWidth="1"/>
    <col min="13316" max="13316" width="14.88671875" style="98" customWidth="1"/>
    <col min="13317" max="13317" width="15.6640625" style="98" customWidth="1"/>
    <col min="13318" max="13318" width="14.44140625" style="98" customWidth="1"/>
    <col min="13319" max="13568" width="9.109375" style="98"/>
    <col min="13569" max="13569" width="6.33203125" style="98" customWidth="1"/>
    <col min="13570" max="13570" width="36.33203125" style="98" customWidth="1"/>
    <col min="13571" max="13571" width="14" style="98" customWidth="1"/>
    <col min="13572" max="13572" width="14.88671875" style="98" customWidth="1"/>
    <col min="13573" max="13573" width="15.6640625" style="98" customWidth="1"/>
    <col min="13574" max="13574" width="14.44140625" style="98" customWidth="1"/>
    <col min="13575" max="13824" width="9.109375" style="98"/>
    <col min="13825" max="13825" width="6.33203125" style="98" customWidth="1"/>
    <col min="13826" max="13826" width="36.33203125" style="98" customWidth="1"/>
    <col min="13827" max="13827" width="14" style="98" customWidth="1"/>
    <col min="13828" max="13828" width="14.88671875" style="98" customWidth="1"/>
    <col min="13829" max="13829" width="15.6640625" style="98" customWidth="1"/>
    <col min="13830" max="13830" width="14.44140625" style="98" customWidth="1"/>
    <col min="13831" max="14080" width="9.109375" style="98"/>
    <col min="14081" max="14081" width="6.33203125" style="98" customWidth="1"/>
    <col min="14082" max="14082" width="36.33203125" style="98" customWidth="1"/>
    <col min="14083" max="14083" width="14" style="98" customWidth="1"/>
    <col min="14084" max="14084" width="14.88671875" style="98" customWidth="1"/>
    <col min="14085" max="14085" width="15.6640625" style="98" customWidth="1"/>
    <col min="14086" max="14086" width="14.44140625" style="98" customWidth="1"/>
    <col min="14087" max="14336" width="9.109375" style="98"/>
    <col min="14337" max="14337" width="6.33203125" style="98" customWidth="1"/>
    <col min="14338" max="14338" width="36.33203125" style="98" customWidth="1"/>
    <col min="14339" max="14339" width="14" style="98" customWidth="1"/>
    <col min="14340" max="14340" width="14.88671875" style="98" customWidth="1"/>
    <col min="14341" max="14341" width="15.6640625" style="98" customWidth="1"/>
    <col min="14342" max="14342" width="14.44140625" style="98" customWidth="1"/>
    <col min="14343" max="14592" width="9.109375" style="98"/>
    <col min="14593" max="14593" width="6.33203125" style="98" customWidth="1"/>
    <col min="14594" max="14594" width="36.33203125" style="98" customWidth="1"/>
    <col min="14595" max="14595" width="14" style="98" customWidth="1"/>
    <col min="14596" max="14596" width="14.88671875" style="98" customWidth="1"/>
    <col min="14597" max="14597" width="15.6640625" style="98" customWidth="1"/>
    <col min="14598" max="14598" width="14.44140625" style="98" customWidth="1"/>
    <col min="14599" max="14848" width="9.109375" style="98"/>
    <col min="14849" max="14849" width="6.33203125" style="98" customWidth="1"/>
    <col min="14850" max="14850" width="36.33203125" style="98" customWidth="1"/>
    <col min="14851" max="14851" width="14" style="98" customWidth="1"/>
    <col min="14852" max="14852" width="14.88671875" style="98" customWidth="1"/>
    <col min="14853" max="14853" width="15.6640625" style="98" customWidth="1"/>
    <col min="14854" max="14854" width="14.44140625" style="98" customWidth="1"/>
    <col min="14855" max="15104" width="9.109375" style="98"/>
    <col min="15105" max="15105" width="6.33203125" style="98" customWidth="1"/>
    <col min="15106" max="15106" width="36.33203125" style="98" customWidth="1"/>
    <col min="15107" max="15107" width="14" style="98" customWidth="1"/>
    <col min="15108" max="15108" width="14.88671875" style="98" customWidth="1"/>
    <col min="15109" max="15109" width="15.6640625" style="98" customWidth="1"/>
    <col min="15110" max="15110" width="14.44140625" style="98" customWidth="1"/>
    <col min="15111" max="15360" width="9.109375" style="98"/>
    <col min="15361" max="15361" width="6.33203125" style="98" customWidth="1"/>
    <col min="15362" max="15362" width="36.33203125" style="98" customWidth="1"/>
    <col min="15363" max="15363" width="14" style="98" customWidth="1"/>
    <col min="15364" max="15364" width="14.88671875" style="98" customWidth="1"/>
    <col min="15365" max="15365" width="15.6640625" style="98" customWidth="1"/>
    <col min="15366" max="15366" width="14.44140625" style="98" customWidth="1"/>
    <col min="15367" max="15616" width="9.109375" style="98"/>
    <col min="15617" max="15617" width="6.33203125" style="98" customWidth="1"/>
    <col min="15618" max="15618" width="36.33203125" style="98" customWidth="1"/>
    <col min="15619" max="15619" width="14" style="98" customWidth="1"/>
    <col min="15620" max="15620" width="14.88671875" style="98" customWidth="1"/>
    <col min="15621" max="15621" width="15.6640625" style="98" customWidth="1"/>
    <col min="15622" max="15622" width="14.44140625" style="98" customWidth="1"/>
    <col min="15623" max="15872" width="9.109375" style="98"/>
    <col min="15873" max="15873" width="6.33203125" style="98" customWidth="1"/>
    <col min="15874" max="15874" width="36.33203125" style="98" customWidth="1"/>
    <col min="15875" max="15875" width="14" style="98" customWidth="1"/>
    <col min="15876" max="15876" width="14.88671875" style="98" customWidth="1"/>
    <col min="15877" max="15877" width="15.6640625" style="98" customWidth="1"/>
    <col min="15878" max="15878" width="14.44140625" style="98" customWidth="1"/>
    <col min="15879" max="16128" width="9.109375" style="98"/>
    <col min="16129" max="16129" width="6.33203125" style="98" customWidth="1"/>
    <col min="16130" max="16130" width="36.33203125" style="98" customWidth="1"/>
    <col min="16131" max="16131" width="14" style="98" customWidth="1"/>
    <col min="16132" max="16132" width="14.88671875" style="98" customWidth="1"/>
    <col min="16133" max="16133" width="15.6640625" style="98" customWidth="1"/>
    <col min="16134" max="16134" width="14.44140625" style="98" customWidth="1"/>
    <col min="16135" max="16384" width="9.109375" style="98"/>
  </cols>
  <sheetData>
    <row r="1" spans="1:9" ht="14.25" customHeight="1" x14ac:dyDescent="0.25">
      <c r="A1" s="475" t="s">
        <v>254</v>
      </c>
      <c r="B1" s="476"/>
      <c r="C1" s="476"/>
      <c r="D1" s="476"/>
      <c r="E1" s="476"/>
      <c r="F1" s="477"/>
      <c r="G1" s="97"/>
      <c r="H1" s="97"/>
      <c r="I1" s="97"/>
    </row>
    <row r="2" spans="1:9" ht="15.6" x14ac:dyDescent="0.3">
      <c r="A2" s="99" t="s">
        <v>255</v>
      </c>
      <c r="B2" s="100"/>
      <c r="C2" s="100"/>
      <c r="D2" s="100"/>
      <c r="E2" s="100"/>
      <c r="F2" s="101"/>
    </row>
    <row r="3" spans="1:9" ht="39.6" x14ac:dyDescent="0.25">
      <c r="A3" s="62" t="s">
        <v>110</v>
      </c>
      <c r="B3" s="62"/>
      <c r="C3" s="102" t="s">
        <v>256</v>
      </c>
      <c r="D3" s="102" t="s">
        <v>257</v>
      </c>
      <c r="E3" s="102" t="s">
        <v>258</v>
      </c>
      <c r="F3" s="102" t="s">
        <v>259</v>
      </c>
    </row>
    <row r="4" spans="1:9" ht="31.2" x14ac:dyDescent="0.25">
      <c r="A4" s="103" t="s">
        <v>260</v>
      </c>
      <c r="B4" s="104" t="s">
        <v>261</v>
      </c>
      <c r="C4" s="105">
        <v>3057.35</v>
      </c>
      <c r="D4" s="105">
        <v>1351.59</v>
      </c>
      <c r="E4" s="105"/>
      <c r="F4" s="105">
        <v>0</v>
      </c>
    </row>
    <row r="5" spans="1:9" ht="31.2" x14ac:dyDescent="0.25">
      <c r="A5" s="103" t="s">
        <v>248</v>
      </c>
      <c r="B5" s="104" t="s">
        <v>262</v>
      </c>
      <c r="C5" s="105"/>
      <c r="D5" s="105"/>
      <c r="E5" s="105"/>
      <c r="F5" s="105">
        <v>0</v>
      </c>
    </row>
    <row r="6" spans="1:9" ht="15.6" x14ac:dyDescent="0.25">
      <c r="A6" s="62"/>
      <c r="B6" s="104" t="s">
        <v>263</v>
      </c>
      <c r="C6" s="105">
        <v>203.96</v>
      </c>
      <c r="D6" s="105">
        <v>109.71</v>
      </c>
      <c r="E6" s="105"/>
      <c r="F6" s="105">
        <v>0</v>
      </c>
    </row>
    <row r="7" spans="1:9" ht="15.6" x14ac:dyDescent="0.25">
      <c r="A7" s="62"/>
      <c r="B7" s="104" t="s">
        <v>264</v>
      </c>
      <c r="C7" s="105">
        <v>2106.62</v>
      </c>
      <c r="D7" s="105">
        <v>755.32</v>
      </c>
      <c r="E7" s="105"/>
      <c r="F7" s="105">
        <v>0</v>
      </c>
    </row>
    <row r="8" spans="1:9" ht="15.6" x14ac:dyDescent="0.25">
      <c r="A8" s="62"/>
      <c r="B8" s="104" t="s">
        <v>265</v>
      </c>
      <c r="C8" s="105">
        <v>1.9</v>
      </c>
      <c r="D8" s="105">
        <v>1.9</v>
      </c>
      <c r="E8" s="105"/>
      <c r="F8" s="105">
        <v>0</v>
      </c>
    </row>
    <row r="9" spans="1:9" ht="31.2" x14ac:dyDescent="0.25">
      <c r="A9" s="62"/>
      <c r="B9" s="104" t="s">
        <v>266</v>
      </c>
      <c r="C9" s="105">
        <v>0</v>
      </c>
      <c r="D9" s="105">
        <v>0</v>
      </c>
      <c r="E9" s="105"/>
      <c r="F9" s="105">
        <v>0</v>
      </c>
    </row>
    <row r="10" spans="1:9" ht="31.2" x14ac:dyDescent="0.25">
      <c r="A10" s="62"/>
      <c r="B10" s="104" t="s">
        <v>267</v>
      </c>
      <c r="C10" s="105">
        <v>16.28</v>
      </c>
      <c r="D10" s="105">
        <v>0.22</v>
      </c>
      <c r="E10" s="105"/>
      <c r="F10" s="105">
        <v>0</v>
      </c>
    </row>
    <row r="11" spans="1:9" ht="31.2" x14ac:dyDescent="0.25">
      <c r="A11" s="62"/>
      <c r="B11" s="104" t="s">
        <v>268</v>
      </c>
      <c r="C11" s="105">
        <v>539.89</v>
      </c>
      <c r="D11" s="105">
        <v>308.02999999999997</v>
      </c>
      <c r="E11" s="105"/>
      <c r="F11" s="105">
        <v>0</v>
      </c>
    </row>
    <row r="12" spans="1:9" ht="46.8" x14ac:dyDescent="0.25">
      <c r="A12" s="62"/>
      <c r="B12" s="104" t="s">
        <v>269</v>
      </c>
      <c r="C12" s="105"/>
      <c r="D12" s="105"/>
      <c r="E12" s="105"/>
      <c r="F12" s="105"/>
    </row>
    <row r="13" spans="1:9" ht="15.6" x14ac:dyDescent="0.25">
      <c r="A13" s="62"/>
      <c r="B13" s="104" t="s">
        <v>270</v>
      </c>
      <c r="C13" s="105"/>
      <c r="D13" s="105"/>
      <c r="E13" s="105"/>
      <c r="F13" s="105"/>
    </row>
    <row r="14" spans="1:9" ht="46.8" x14ac:dyDescent="0.25">
      <c r="A14" s="62"/>
      <c r="B14" s="104" t="s">
        <v>271</v>
      </c>
      <c r="C14" s="105"/>
      <c r="D14" s="105"/>
      <c r="E14" s="105"/>
      <c r="F14" s="105"/>
    </row>
  </sheetData>
  <mergeCells count="1">
    <mergeCell ref="A1:F1"/>
  </mergeCells>
  <pageMargins left="1.36" right="0.7" top="0.75" bottom="0.75" header="0.3" footer="0.3"/>
  <pageSetup paperSize="9" orientation="landscape" r:id="rId1"/>
  <headerFooter>
    <oddFooter>&amp;CForm:&amp;A&amp;R&amp;P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16</vt:i4>
      </vt:variant>
    </vt:vector>
  </HeadingPairs>
  <TitlesOfParts>
    <vt:vector size="37" baseType="lpstr">
      <vt:lpstr>F-1</vt:lpstr>
      <vt:lpstr>F-2</vt:lpstr>
      <vt:lpstr>F-3</vt:lpstr>
      <vt:lpstr>F-4</vt:lpstr>
      <vt:lpstr>F-5</vt:lpstr>
      <vt:lpstr>F-3 R0</vt:lpstr>
      <vt:lpstr>F-6</vt:lpstr>
      <vt:lpstr>F-6 Addnl</vt:lpstr>
      <vt:lpstr>F-9</vt:lpstr>
      <vt:lpstr>F-10</vt:lpstr>
      <vt:lpstr>F-12</vt:lpstr>
      <vt:lpstr>F-12-I</vt:lpstr>
      <vt:lpstr>F-13</vt:lpstr>
      <vt:lpstr>F-14</vt:lpstr>
      <vt:lpstr>F-14-I</vt:lpstr>
      <vt:lpstr>F-16</vt:lpstr>
      <vt:lpstr>F-17</vt:lpstr>
      <vt:lpstr>F-19</vt:lpstr>
      <vt:lpstr>F-22</vt:lpstr>
      <vt:lpstr>F-24</vt:lpstr>
      <vt:lpstr>F-26</vt:lpstr>
      <vt:lpstr>'F-10'!Print_Area</vt:lpstr>
      <vt:lpstr>'F-12'!Print_Area</vt:lpstr>
      <vt:lpstr>'F-13'!Print_Area</vt:lpstr>
      <vt:lpstr>'F-14'!Print_Area</vt:lpstr>
      <vt:lpstr>'F-14-I'!Print_Area</vt:lpstr>
      <vt:lpstr>'F-16'!Print_Area</vt:lpstr>
      <vt:lpstr>'F-17'!Print_Area</vt:lpstr>
      <vt:lpstr>'F-2'!Print_Area</vt:lpstr>
      <vt:lpstr>'F-24'!Print_Area</vt:lpstr>
      <vt:lpstr>'F-26'!Print_Area</vt:lpstr>
      <vt:lpstr>'F-3'!Print_Area</vt:lpstr>
      <vt:lpstr>'F-4'!Print_Area</vt:lpstr>
      <vt:lpstr>'F-5'!Print_Area</vt:lpstr>
      <vt:lpstr>'F-12-I'!Print_Titles</vt:lpstr>
      <vt:lpstr>'F-19'!Print_Titles</vt:lpstr>
      <vt:lpstr>'F-4'!Print_Titles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8ed580-7b07-4de3-bcfc-baf51b37f0d5_Enabled">
    <vt:lpwstr>True</vt:lpwstr>
  </property>
  <property fmtid="{D5CDD505-2E9C-101B-9397-08002B2CF9AE}" pid="3" name="MSIP_Label_9b8ed580-7b07-4de3-bcfc-baf51b37f0d5_SiteId">
    <vt:lpwstr>04ea39e3-ac5b-4971-937c-8344c97a4509</vt:lpwstr>
  </property>
  <property fmtid="{D5CDD505-2E9C-101B-9397-08002B2CF9AE}" pid="4" name="MSIP_Label_9b8ed580-7b07-4de3-bcfc-baf51b37f0d5_Owner">
    <vt:lpwstr>soumya.mishra@tatapower.com</vt:lpwstr>
  </property>
  <property fmtid="{D5CDD505-2E9C-101B-9397-08002B2CF9AE}" pid="5" name="MSIP_Label_9b8ed580-7b07-4de3-bcfc-baf51b37f0d5_SetDate">
    <vt:lpwstr>2020-11-29T15:14:14.7904263Z</vt:lpwstr>
  </property>
  <property fmtid="{D5CDD505-2E9C-101B-9397-08002B2CF9AE}" pid="6" name="MSIP_Label_9b8ed580-7b07-4de3-bcfc-baf51b37f0d5_Name">
    <vt:lpwstr>Public</vt:lpwstr>
  </property>
  <property fmtid="{D5CDD505-2E9C-101B-9397-08002B2CF9AE}" pid="7" name="MSIP_Label_9b8ed580-7b07-4de3-bcfc-baf51b37f0d5_Application">
    <vt:lpwstr>Microsoft Azure Information Protection</vt:lpwstr>
  </property>
  <property fmtid="{D5CDD505-2E9C-101B-9397-08002B2CF9AE}" pid="8" name="MSIP_Label_9b8ed580-7b07-4de3-bcfc-baf51b37f0d5_Extended_MSFT_Method">
    <vt:lpwstr>Automatic</vt:lpwstr>
  </property>
  <property fmtid="{D5CDD505-2E9C-101B-9397-08002B2CF9AE}" pid="9" name="Sensitivity">
    <vt:lpwstr>Public</vt:lpwstr>
  </property>
</Properties>
</file>